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IFPB- ESPERANÇA 15.05.26 8H\0. DILIGENCIA -IFPB -ESPERANCA\"/>
    </mc:Choice>
  </mc:AlternateContent>
  <bookViews>
    <workbookView xWindow="0" yWindow="0" windowWidth="28800" windowHeight="11715"/>
  </bookViews>
  <sheets>
    <sheet name="Quadro Resumo" sheetId="1" r:id="rId1"/>
    <sheet name="RECEPCIONISTA" sheetId="2" r:id="rId2"/>
    <sheet name="MATERIAL" sheetId="4" r:id="rId3"/>
    <sheet name="RELÓGIO" sheetId="5" r:id="rId4"/>
  </sheets>
  <definedNames>
    <definedName name="__xlcn.WorksheetConnection_PlanilhaLimpeza.xlsxTable3" localSheetId="0">table3</definedName>
    <definedName name="__xlcn.WorksheetConnection_PlanilhaLimpeza.xlsxTable3">table3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F">#REF!</definedName>
    <definedName name="_2.1A">#REF!</definedName>
    <definedName name="_2.1B">#REF!</definedName>
    <definedName name="_2.3A">#REF!</definedName>
    <definedName name="_2.3B">#REF!</definedName>
    <definedName name="_2.3C">#REF!</definedName>
    <definedName name="_2.3D">#REF!</definedName>
    <definedName name="Salário_Normativo_da_Categoria_Profissional">#REF!</definedName>
    <definedName name="SalarioBase">#REF!</definedName>
    <definedName name="teste" localSheetId="0">table3</definedName>
    <definedName name="teste">table3</definedName>
    <definedName name="Total1">#REF!</definedName>
    <definedName name="Total2.1">#REF!</definedName>
    <definedName name="Total2.2">#REF!</definedName>
    <definedName name="Total2.3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68z2awtX13o8YIcZhNomCwro+iRRnyS9KU6X5/dQrdw="/>
    </ext>
  </extLst>
</workbook>
</file>

<file path=xl/calcChain.xml><?xml version="1.0" encoding="utf-8"?>
<calcChain xmlns="http://schemas.openxmlformats.org/spreadsheetml/2006/main">
  <c r="F4" i="5" l="1"/>
  <c r="F5" i="5" s="1"/>
  <c r="F7" i="5" s="1"/>
  <c r="F4" i="4"/>
  <c r="F5" i="4" s="1"/>
  <c r="F6" i="4" s="1"/>
  <c r="C133" i="2"/>
  <c r="H127" i="2" s="1"/>
  <c r="H129" i="2" s="1"/>
  <c r="C100" i="2"/>
  <c r="C94" i="2"/>
  <c r="C93" i="2"/>
  <c r="C92" i="2"/>
  <c r="C91" i="2"/>
  <c r="C90" i="2"/>
  <c r="C96" i="2" s="1"/>
  <c r="C78" i="2"/>
  <c r="C76" i="2"/>
  <c r="C75" i="2"/>
  <c r="C73" i="2"/>
  <c r="K58" i="2"/>
  <c r="J58" i="2"/>
  <c r="I58" i="2"/>
  <c r="D56" i="2"/>
  <c r="D55" i="2"/>
  <c r="D61" i="2" s="1"/>
  <c r="D67" i="2" s="1"/>
  <c r="C51" i="2"/>
  <c r="C77" i="2" s="1"/>
  <c r="C35" i="2"/>
  <c r="C34" i="2"/>
  <c r="C33" i="2"/>
  <c r="D21" i="2"/>
  <c r="D27" i="2" s="1"/>
  <c r="C79" i="2" l="1"/>
  <c r="D112" i="2"/>
  <c r="D117" i="2"/>
  <c r="D83" i="2"/>
  <c r="D37" i="2"/>
  <c r="D138" i="2"/>
  <c r="D33" i="2"/>
  <c r="D99" i="2"/>
  <c r="D100" i="2" s="1"/>
  <c r="D105" i="2" s="1"/>
  <c r="D76" i="2"/>
  <c r="D77" i="2" s="1"/>
  <c r="D34" i="2"/>
  <c r="D78" i="2"/>
  <c r="D73" i="2"/>
  <c r="D75" i="2"/>
  <c r="F6" i="5"/>
  <c r="F8" i="5" s="1"/>
  <c r="F10" i="5" s="1"/>
  <c r="D35" i="2" l="1"/>
  <c r="D38" i="2" s="1"/>
  <c r="D39" i="2" s="1"/>
  <c r="D74" i="2"/>
  <c r="D79" i="2" s="1"/>
  <c r="D113" i="2"/>
  <c r="D115" i="2" s="1"/>
  <c r="D65" i="2" l="1"/>
  <c r="D47" i="2"/>
  <c r="D46" i="2"/>
  <c r="D44" i="2"/>
  <c r="D43" i="2"/>
  <c r="D50" i="2"/>
  <c r="D45" i="2"/>
  <c r="D49" i="2"/>
  <c r="D48" i="2"/>
  <c r="D121" i="2"/>
  <c r="D142" i="2"/>
  <c r="D85" i="2"/>
  <c r="D140" i="2"/>
  <c r="D119" i="2"/>
  <c r="D51" i="2" l="1"/>
  <c r="D66" i="2" s="1"/>
  <c r="D68" i="2" s="1"/>
  <c r="D139" i="2" l="1"/>
  <c r="D118" i="2"/>
  <c r="D84" i="2"/>
  <c r="D86" i="2" s="1"/>
  <c r="D93" i="2" l="1"/>
  <c r="D95" i="2"/>
  <c r="D91" i="2"/>
  <c r="D92" i="2"/>
  <c r="D94" i="2"/>
  <c r="D90" i="2"/>
  <c r="D96" i="2" l="1"/>
  <c r="D104" i="2" s="1"/>
  <c r="D106" i="2" s="1"/>
  <c r="D141" i="2" l="1"/>
  <c r="D143" i="2" s="1"/>
  <c r="D120" i="2"/>
  <c r="D122" i="2" s="1"/>
  <c r="D127" i="2" l="1"/>
  <c r="D128" i="2" l="1"/>
  <c r="H128" i="2" s="1"/>
  <c r="H130" i="2" s="1"/>
  <c r="D130" i="2" l="1"/>
  <c r="D131" i="2"/>
  <c r="D132" i="2"/>
  <c r="D133" i="2" l="1"/>
  <c r="D144" i="2" s="1"/>
  <c r="D145" i="2" s="1"/>
  <c r="D146" i="2" s="1"/>
  <c r="G3" i="1" s="1"/>
  <c r="H3" i="1" s="1"/>
  <c r="H4" i="1" s="1"/>
  <c r="H5" i="1" s="1"/>
</calcChain>
</file>

<file path=xl/sharedStrings.xml><?xml version="1.0" encoding="utf-8"?>
<sst xmlns="http://schemas.openxmlformats.org/spreadsheetml/2006/main" count="254" uniqueCount="172">
  <si>
    <t>GRUPO 01 - QUADRO RESUMO DE PREÇOS ESTIMADOS</t>
  </si>
  <si>
    <t>ITEM</t>
  </si>
  <si>
    <t>CATSER</t>
  </si>
  <si>
    <t>DESCRIÇÃO</t>
  </si>
  <si>
    <t>UNID.</t>
  </si>
  <si>
    <t>QUANTIDADE/MESES</t>
  </si>
  <si>
    <t>QUANTIDADE DE PESSOAS</t>
  </si>
  <si>
    <t>VALOR MENSAL/UNITÁRIO</t>
  </si>
  <si>
    <t>VALOR ANUAL</t>
  </si>
  <si>
    <t>ESTIMATIVO TOTAL ANUAL</t>
  </si>
  <si>
    <t>ESTIMATIVO TOTAL MENSAL</t>
  </si>
  <si>
    <t>Obs: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</t>
  </si>
  <si>
    <t>DISCRIMINAÇÃO DOS SERVIÇOS (DADOS REFERENTES À CONTRATAÇÃO)</t>
  </si>
  <si>
    <t>A</t>
  </si>
  <si>
    <t>Data de apresentação da proposta (dia/mês/ano):</t>
  </si>
  <si>
    <t>B</t>
  </si>
  <si>
    <t>Município - ISSQN</t>
  </si>
  <si>
    <t>ISSQN 5 % (cinco por cento)</t>
  </si>
  <si>
    <t>C</t>
  </si>
  <si>
    <t>Ano do Acordo, Convenção ou Dissídio Coletivo:</t>
  </si>
  <si>
    <t>CCT PB000032/2026</t>
  </si>
  <si>
    <t>D</t>
  </si>
  <si>
    <t>Número de meses de execução contratual:</t>
  </si>
  <si>
    <t>12 (doze) meses</t>
  </si>
  <si>
    <t>MÃO DE OBRA VINCULADA À EXECUÇÃO CONTRATUAL</t>
  </si>
  <si>
    <t>TIPO DO SERVIÇO/CATEGORIA</t>
  </si>
  <si>
    <t>CBO</t>
  </si>
  <si>
    <t>Data-Base da Categoria</t>
  </si>
  <si>
    <t>QUANTIDADE TOTAL</t>
  </si>
  <si>
    <t>4221-05</t>
  </si>
  <si>
    <t>SALÁRIO BASE DA CATEGORIA</t>
  </si>
  <si>
    <t>MÓDULO 1 -  Composição da Remuneração</t>
  </si>
  <si>
    <t>1 - Composição da Remuneração</t>
  </si>
  <si>
    <t>R$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</si>
  <si>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</si>
  <si>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</si>
  <si>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</si>
  <si>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</si>
  <si>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</si>
  <si>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</si>
  <si>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</si>
  <si>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 xml:space="preserve">TOTAL </t>
  </si>
  <si>
    <t>MÓDULO 2 - Encargos e Benefícios Anuais, Mensais e Diários</t>
  </si>
  <si>
    <t>Submódulo 2.1 - 13º (décimo terceiro) Salário, Férias e Adicional de Férias</t>
  </si>
  <si>
    <t>2.1 - 13º (décimo terceiro) Salário, Férias e Adicional de Férias</t>
  </si>
  <si>
    <t>13º (décimo terceiro) Salário</t>
  </si>
  <si>
    <t>Férias e Adicional de Férias</t>
  </si>
  <si>
    <t>BAS DE CÁLCULO PARA O SUBMÓDULO 2.2</t>
  </si>
  <si>
    <t>Mód 1</t>
  </si>
  <si>
    <t>Submód 2.1</t>
  </si>
  <si>
    <t>TOTAL</t>
  </si>
  <si>
    <t>Submódulo 2.2 - Encargos Previdenciários (GPS), Fundo de Garantia por Tempo de Serviço (FGTS) e outras contribuições</t>
  </si>
  <si>
    <t>2.2 - GPS, FGTS e outras contribuições</t>
  </si>
  <si>
    <t>INSS</t>
  </si>
  <si>
    <t>SESI/SESC</t>
  </si>
  <si>
    <t>SENAI/SENAC</t>
  </si>
  <si>
    <t>INCRA</t>
  </si>
  <si>
    <t>Salário Educação</t>
  </si>
  <si>
    <t>FGTS</t>
  </si>
  <si>
    <t>G</t>
  </si>
  <si>
    <t>Seguro acidente do trabalho – (+FAP de 0,5 a 2,0) (Variação: 0,5% a 6 %)</t>
  </si>
  <si>
    <t>H</t>
  </si>
  <si>
    <t>SEBRAE</t>
  </si>
  <si>
    <t>Submódulo 2.3 - Benefícios Mensais e Diários</t>
  </si>
  <si>
    <t>2.3 - Benefícios Mensais e Diários</t>
  </si>
  <si>
    <t>Transporte</t>
  </si>
  <si>
    <t>*Não há transporte público regulamentado</t>
  </si>
  <si>
    <t>Auxílio-Refeição/Alimentação</t>
  </si>
  <si>
    <t>VALE ALIMENTAÇÃO</t>
  </si>
  <si>
    <t>Seguro de Vida</t>
  </si>
  <si>
    <t>DIAS</t>
  </si>
  <si>
    <t>VALOR DIA</t>
  </si>
  <si>
    <t>Colaborador</t>
  </si>
  <si>
    <t>Empresa</t>
  </si>
  <si>
    <t>Benefício Odontológico</t>
  </si>
  <si>
    <t>Auxílio morte/funeral</t>
  </si>
  <si>
    <t>Outros (plano de assistência e cuidado Pessoal)</t>
  </si>
  <si>
    <t>Quadro-Resumo do Módulo 2 - Encargos e Benefícios anuais, mensais e diários</t>
  </si>
  <si>
    <t>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</si>
  <si>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</si>
  <si>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</si>
  <si>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</si>
  <si>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</si>
  <si>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</si>
  <si>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</si>
  <si>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MÓDULO 3 - Provisão para Rescisão</t>
  </si>
  <si>
    <t>3 - Provisão para Rescisão</t>
  </si>
  <si>
    <t>Aviso Prévio Indenizado</t>
  </si>
  <si>
    <t xml:space="preserve">Incidência do FGTS sobre aviso prévio indenizado </t>
  </si>
  <si>
    <t xml:space="preserve">Multa sobre FGTS e contribuições sociais sobre o aviso prévio indenizado 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</si>
  <si>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</si>
  <si>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</si>
  <si>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</si>
  <si>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</si>
  <si>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BASE DE CÁLCULO PARA O MÓDULO 4</t>
  </si>
  <si>
    <t>Mód. 1</t>
  </si>
  <si>
    <t>Mód. 2</t>
  </si>
  <si>
    <t>Mód. 3</t>
  </si>
  <si>
    <t>Submódulo 4.1 - Substituto nas Ausências Legais</t>
  </si>
  <si>
    <t>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</si>
  <si>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</si>
  <si>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</si>
  <si>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</si>
  <si>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</si>
  <si>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</si>
  <si>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</si>
  <si>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4.2 - Substituto na Intrajornada</t>
  </si>
  <si>
    <t>Substituto na cobertura de Intervalo para repouso ou alimentação</t>
  </si>
  <si>
    <t>Quadro-Resumo do Módulo 4 - Custo de Reposição do Profissional Ausente</t>
  </si>
  <si>
    <t>4 - Custo de Reposição do Profissional Ausente</t>
  </si>
  <si>
    <t>4.1</t>
  </si>
  <si>
    <t>Substituto nas Ausências Legais</t>
  </si>
  <si>
    <t>4.2</t>
  </si>
  <si>
    <t>Substituto na Intrajornada</t>
  </si>
  <si>
    <t>MÓDULO 5 - Insumos Diversos</t>
  </si>
  <si>
    <t>5 - Insumos Diversos</t>
  </si>
  <si>
    <t>Uniformes e Equipamento de Proteção Individual - EPI</t>
  </si>
  <si>
    <t>Materiais</t>
  </si>
  <si>
    <t>Equipamentos</t>
  </si>
  <si>
    <t>Equipamentos de Proteção Coletiva - EPC</t>
  </si>
  <si>
    <t>TOTAL DE INSUMOS</t>
  </si>
  <si>
    <t>BASE DE CÁLCULO PARA O MÓDULO 6</t>
  </si>
  <si>
    <t>Mód. 4</t>
  </si>
  <si>
    <t>Mód. 5</t>
  </si>
  <si>
    <t>MÓDULO 6 - Custos Indiretos, Tributos e Lucro</t>
  </si>
  <si>
    <t>6 - Custos Indiretos, Tributos e Lucro</t>
  </si>
  <si>
    <t>CÁLCULO POR DENTRO</t>
  </si>
  <si>
    <t>CUSTOS INDIRETOS</t>
  </si>
  <si>
    <t>TOTAL DOS TRIBUTOS</t>
  </si>
  <si>
    <t>LUCRO</t>
  </si>
  <si>
    <t>BASE DE CÁLCULO</t>
  </si>
  <si>
    <t>TRIBUTOS</t>
  </si>
  <si>
    <t>ÍNDICE</t>
  </si>
  <si>
    <t xml:space="preserve">     C1. ISS</t>
  </si>
  <si>
    <t xml:space="preserve">     C2. COFINS</t>
  </si>
  <si>
    <t xml:space="preserve">     C3. PIS</t>
  </si>
  <si>
    <t>TOTAL - CUSTOS INDIRETOS, TRIBUTOS E LUCRO</t>
  </si>
  <si>
    <t xml:space="preserve">QUADRO-RESUMO DO CUSTO POR EMPREGADO </t>
  </si>
  <si>
    <t>1 - REMUNERAÇÃO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</si>
  <si>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</si>
  <si>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</si>
  <si>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</si>
  <si>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</si>
  <si>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</si>
  <si>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</si>
  <si>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5 – Custos indiretos, tributos e lucro</t>
  </si>
  <si>
    <t>TOTAL POR EMPREGADO</t>
  </si>
  <si>
    <t>MATERIAL</t>
  </si>
  <si>
    <t>UNIDADE</t>
  </si>
  <si>
    <t xml:space="preserve">  VALOR UNITÁRIO ESTIMADO (R$) </t>
  </si>
  <si>
    <t>QUANTIDADE</t>
  </si>
  <si>
    <t>VALOR TOTAL  (R$)</t>
  </si>
  <si>
    <t>Crachá de identiﬁcação, em plástico rígido, contendo logomarca da empresa, foto e nome completo do funcionário.</t>
  </si>
  <si>
    <t>Total</t>
  </si>
  <si>
    <t>Custo Mensal por TERCEIRIZADO</t>
  </si>
  <si>
    <t>Relógio de Ponto Biométrico Digital</t>
  </si>
  <si>
    <t>MARCA DE REFERÊNCIA</t>
  </si>
  <si>
    <t>Relógio de ponto biométrico</t>
  </si>
  <si>
    <t>Manutenção mensal (0,25% ao ano)</t>
  </si>
  <si>
    <t>Depreciação mensal (10% ao ano)</t>
  </si>
  <si>
    <t>Custo Total Mensal dos Equipamentos (Manutenção + Depreciação)</t>
  </si>
  <si>
    <t>QUANTIDADE DE PROFISSIONAIS EMPREGADOS NA EXECUÇÃO DOS SERVIÇOS</t>
  </si>
  <si>
    <t>VALOR MENSAL POR EMPREGADO</t>
  </si>
  <si>
    <t>TOTAL (MENSAL) PARA OITO POSTOS</t>
  </si>
  <si>
    <t>RECEPCIONISTA</t>
  </si>
  <si>
    <t>Salário-base (Grupo III - CCT)</t>
  </si>
  <si>
    <t>Nº do Pregão: 90001/2026</t>
  </si>
  <si>
    <t>Nº do Processo: 23799.000298.2026-61</t>
  </si>
  <si>
    <r>
      <t xml:space="preserve">PRESTAÇÃO DE SERVIÇOS DE APOIO ADMINISTRATIVO - Posto de Serviço: </t>
    </r>
    <r>
      <rPr>
        <b/>
        <sz val="12"/>
        <color theme="1"/>
        <rFont val="Calibri"/>
        <family val="2"/>
      </rPr>
      <t>RECEPCIONISTA EM GERAL</t>
    </r>
    <r>
      <rPr>
        <sz val="12"/>
        <color theme="1"/>
        <rFont val="Calibri"/>
        <family val="2"/>
      </rPr>
      <t xml:space="preserve"> - CBO: 4221-05, em jornada semanal de 40 (quarenta) horas.</t>
    </r>
  </si>
  <si>
    <t>Q</t>
  </si>
  <si>
    <t>15/05/2026</t>
  </si>
  <si>
    <t>Data: 15/05/2026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</si>
</sst>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000"/>
    <numFmt numFmtId="165" formatCode="&quot;R$ &quot;#,##0.00"/>
    <numFmt numFmtId="166" formatCode="d/m/yyyy"/>
    <numFmt numFmtId="167" formatCode="yyyy\-m"/>
    <numFmt numFmtId="168" formatCode="&quot;R$&quot;\ #,##0.00"/>
    <numFmt numFmtId="169" formatCode="_-&quot;R$ &quot;* #,##0.00_-;&quot;-R$ &quot;* #,##0.00_-;_-&quot;R$ &quot;* \-??_-;_-@"/>
    <numFmt numFmtId="170" formatCode="0.000%"/>
  </numFmts>
  <fonts count="35" x14ac:knownFonts="1">
    <font>
      <sz val="11"/>
      <color rgb="FF000000"/>
      <name val="Calibri"/>
      <scheme val="minor"/>
    </font>
    <font>
      <b/>
      <sz val="18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8"/>
      <color theme="1"/>
      <name val="Arial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FFFFFF"/>
      <name val="Times New Roman"/>
      <family val="1"/>
    </font>
    <font>
      <sz val="9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9900"/>
        <bgColor rgb="FFFF9900"/>
      </patternFill>
    </fill>
    <fill>
      <patternFill patternType="solid">
        <fgColor rgb="FFEDEDED"/>
        <bgColor rgb="FFEDEDED"/>
      </patternFill>
    </fill>
    <fill>
      <patternFill patternType="solid">
        <fgColor rgb="FFFFC000"/>
        <bgColor rgb="FFFFC000"/>
      </patternFill>
    </fill>
    <fill>
      <patternFill patternType="solid">
        <fgColor rgb="FFDEEBF7"/>
        <bgColor rgb="FFDEEBF7"/>
      </patternFill>
    </fill>
    <fill>
      <patternFill patternType="solid">
        <fgColor rgb="FFBDD7EE"/>
        <bgColor rgb="FFBDD7EE"/>
      </patternFill>
    </fill>
    <fill>
      <patternFill patternType="solid">
        <fgColor rgb="FFC9C9C9"/>
        <bgColor rgb="FFC9C9C9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95B3D7"/>
        <bgColor rgb="FF95B3D7"/>
      </patternFill>
    </fill>
    <fill>
      <patternFill patternType="solid">
        <fgColor rgb="FF366092"/>
        <bgColor rgb="FF366092"/>
      </patternFill>
    </fill>
    <fill>
      <patternFill patternType="solid">
        <fgColor rgb="FFFBD4B4"/>
        <bgColor rgb="FFFBD4B4"/>
      </patternFill>
    </fill>
    <fill>
      <patternFill patternType="solid">
        <fgColor theme="4" tint="0.39997558519241921"/>
        <bgColor rgb="FF274E1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274E1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9" tint="0.59999389629810485"/>
        <bgColor rgb="FFDBE5F1"/>
      </patternFill>
    </fill>
  </fills>
  <borders count="6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ck">
        <color rgb="FFFFFFFF"/>
      </bottom>
      <diagonal/>
    </border>
    <border>
      <left/>
      <right/>
      <top style="thin">
        <color rgb="FFFFFFFF"/>
      </top>
      <bottom style="thick">
        <color rgb="FFFFFFFF"/>
      </bottom>
      <diagonal/>
    </border>
    <border>
      <left/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rgb="FFFFFFFF"/>
      </right>
      <top style="thick">
        <color rgb="FFFFFFFF"/>
      </top>
      <bottom style="thick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C7C7C"/>
      </left>
      <right/>
      <top style="thin">
        <color rgb="FF7C7C7C"/>
      </top>
      <bottom/>
      <diagonal/>
    </border>
    <border>
      <left/>
      <right/>
      <top style="thin">
        <color rgb="FF7C7C7C"/>
      </top>
      <bottom/>
      <diagonal/>
    </border>
    <border>
      <left/>
      <right style="thin">
        <color rgb="FF7C7C7C"/>
      </right>
      <top style="thin">
        <color rgb="FF7C7C7C"/>
      </top>
      <bottom/>
      <diagonal/>
    </border>
    <border>
      <left style="thin">
        <color rgb="FF7C7C7C"/>
      </left>
      <right/>
      <top/>
      <bottom style="thin">
        <color rgb="FF7C7C7C"/>
      </bottom>
      <diagonal/>
    </border>
    <border>
      <left/>
      <right/>
      <top/>
      <bottom style="thin">
        <color rgb="FF7C7C7C"/>
      </bottom>
      <diagonal/>
    </border>
    <border>
      <left/>
      <right style="thin">
        <color rgb="FF7C7C7C"/>
      </right>
      <top/>
      <bottom style="thin">
        <color rgb="FF7C7C7C"/>
      </bottom>
      <diagonal/>
    </border>
    <border>
      <left style="thin">
        <color rgb="FF7C7C7C"/>
      </left>
      <right/>
      <top style="thin">
        <color rgb="FF7C7C7C"/>
      </top>
      <bottom style="thin">
        <color rgb="FF7C7C7C"/>
      </bottom>
      <diagonal/>
    </border>
    <border>
      <left/>
      <right/>
      <top style="thin">
        <color rgb="FF7C7C7C"/>
      </top>
      <bottom style="thin">
        <color rgb="FF7C7C7C"/>
      </bottom>
      <diagonal/>
    </border>
    <border>
      <left style="thin">
        <color rgb="FF7C7C7C"/>
      </left>
      <right/>
      <top style="thin">
        <color rgb="FF7C7C7C"/>
      </top>
      <bottom style="thin">
        <color rgb="FF7C7C7C"/>
      </bottom>
      <diagonal/>
    </border>
    <border>
      <left/>
      <right style="thin">
        <color rgb="FF7C7C7C"/>
      </right>
      <top style="thin">
        <color rgb="FF7C7C7C"/>
      </top>
      <bottom style="thin">
        <color rgb="FF7C7C7C"/>
      </bottom>
      <diagonal/>
    </border>
    <border>
      <left/>
      <right style="thin">
        <color rgb="FF7C7C7C"/>
      </right>
      <top style="thin">
        <color rgb="FF7C7C7C"/>
      </top>
      <bottom style="thin">
        <color rgb="FF7C7C7C"/>
      </bottom>
      <diagonal/>
    </border>
    <border>
      <left/>
      <right/>
      <top style="thin">
        <color rgb="FF7C7C7C"/>
      </top>
      <bottom style="thin">
        <color rgb="FF7C7C7C"/>
      </bottom>
      <diagonal/>
    </border>
    <border>
      <left style="thin">
        <color rgb="FF7C7C7C"/>
      </left>
      <right/>
      <top/>
      <bottom/>
      <diagonal/>
    </border>
    <border>
      <left style="thin">
        <color rgb="FF7C7C7C"/>
      </left>
      <right style="thin">
        <color rgb="FF7C7C7C"/>
      </right>
      <top style="thin">
        <color rgb="FF7C7C7C"/>
      </top>
      <bottom style="thin">
        <color rgb="FF7C7C7C"/>
      </bottom>
      <diagonal/>
    </border>
    <border>
      <left style="thin">
        <color rgb="FF7C7C7C"/>
      </left>
      <right style="thin">
        <color rgb="FF7C7C7C"/>
      </right>
      <top style="thin">
        <color rgb="FF7C7C7C"/>
      </top>
      <bottom/>
      <diagonal/>
    </border>
    <border>
      <left style="thin">
        <color rgb="FF7C7C7C"/>
      </left>
      <right style="thin">
        <color rgb="FF7C7C7C"/>
      </right>
      <top/>
      <bottom style="thin">
        <color rgb="FF7C7C7C"/>
      </bottom>
      <diagonal/>
    </border>
    <border>
      <left/>
      <right/>
      <top style="thin">
        <color rgb="FF7C7C7C"/>
      </top>
      <bottom/>
      <diagonal/>
    </border>
    <border>
      <left style="thin">
        <color rgb="FF7C7C7C"/>
      </left>
      <right/>
      <top/>
      <bottom style="thin">
        <color rgb="FF7C7C7C"/>
      </bottom>
      <diagonal/>
    </border>
    <border>
      <left/>
      <right style="thin">
        <color rgb="FF7C7C7C"/>
      </right>
      <top/>
      <bottom style="thin">
        <color rgb="FF7C7C7C"/>
      </bottom>
      <diagonal/>
    </border>
    <border>
      <left style="thin">
        <color rgb="FF7C7C7C"/>
      </left>
      <right/>
      <top/>
      <bottom style="thin">
        <color rgb="FF7C7C7C"/>
      </bottom>
      <diagonal/>
    </border>
    <border>
      <left/>
      <right style="thin">
        <color rgb="FF7C7C7C"/>
      </right>
      <top/>
      <bottom style="thin">
        <color rgb="FF7C7C7C"/>
      </bottom>
      <diagonal/>
    </border>
    <border>
      <left style="thin">
        <color rgb="FF7C7C7C"/>
      </left>
      <right/>
      <top style="thin">
        <color rgb="FF7C7C7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7C7C7C"/>
      </top>
      <bottom style="thin">
        <color rgb="FF7C7C7C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7C7C7C"/>
      </top>
      <bottom style="thin">
        <color rgb="FF7C7C7C"/>
      </bottom>
      <diagonal/>
    </border>
    <border>
      <left/>
      <right/>
      <top style="thin">
        <color rgb="FF7C7C7C"/>
      </top>
      <bottom style="thin">
        <color rgb="FF7C7C7C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7C7C7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/>
      <top style="thick">
        <color rgb="FFFFFFFF"/>
      </top>
      <bottom style="thin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9" fillId="7" borderId="26" xfId="0" applyFont="1" applyFill="1" applyBorder="1" applyAlignment="1">
      <alignment horizontal="left" vertical="center" wrapText="1"/>
    </xf>
    <xf numFmtId="0" fontId="9" fillId="7" borderId="26" xfId="0" applyFont="1" applyFill="1" applyBorder="1" applyAlignment="1">
      <alignment horizontal="left" wrapText="1"/>
    </xf>
    <xf numFmtId="0" fontId="9" fillId="7" borderId="27" xfId="0" applyFont="1" applyFill="1" applyBorder="1" applyAlignment="1">
      <alignment horizontal="left" wrapText="1"/>
    </xf>
    <xf numFmtId="0" fontId="9" fillId="7" borderId="26" xfId="0" applyFont="1" applyFill="1" applyBorder="1" applyAlignment="1">
      <alignment wrapText="1"/>
    </xf>
    <xf numFmtId="0" fontId="9" fillId="7" borderId="30" xfId="0" applyFont="1" applyFill="1" applyBorder="1" applyAlignment="1">
      <alignment wrapText="1"/>
    </xf>
    <xf numFmtId="0" fontId="7" fillId="0" borderId="32" xfId="0" applyFont="1" applyBorder="1"/>
    <xf numFmtId="0" fontId="9" fillId="7" borderId="26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wrapText="1"/>
    </xf>
    <xf numFmtId="0" fontId="12" fillId="0" borderId="21" xfId="0" applyFont="1" applyBorder="1"/>
    <xf numFmtId="165" fontId="10" fillId="0" borderId="21" xfId="0" applyNumberFormat="1" applyFont="1" applyBorder="1" applyAlignment="1">
      <alignment horizontal="center" vertical="center"/>
    </xf>
    <xf numFmtId="0" fontId="9" fillId="11" borderId="26" xfId="0" applyFont="1" applyFill="1" applyBorder="1" applyAlignment="1">
      <alignment horizontal="left"/>
    </xf>
    <xf numFmtId="0" fontId="9" fillId="11" borderId="27" xfId="0" applyFont="1" applyFill="1" applyBorder="1" applyAlignment="1">
      <alignment horizontal="left"/>
    </xf>
    <xf numFmtId="0" fontId="10" fillId="0" borderId="0" xfId="0" applyFont="1"/>
    <xf numFmtId="0" fontId="9" fillId="12" borderId="36" xfId="0" applyFont="1" applyFill="1" applyBorder="1" applyAlignment="1">
      <alignment horizontal="left"/>
    </xf>
    <xf numFmtId="165" fontId="9" fillId="12" borderId="36" xfId="0" applyNumberFormat="1" applyFont="1" applyFill="1" applyBorder="1" applyAlignment="1">
      <alignment horizontal="right"/>
    </xf>
    <xf numFmtId="0" fontId="9" fillId="7" borderId="37" xfId="0" applyFont="1" applyFill="1" applyBorder="1" applyAlignment="1">
      <alignment wrapText="1"/>
    </xf>
    <xf numFmtId="0" fontId="9" fillId="7" borderId="38" xfId="0" applyFont="1" applyFill="1" applyBorder="1" applyAlignment="1">
      <alignment wrapText="1"/>
    </xf>
    <xf numFmtId="0" fontId="11" fillId="0" borderId="28" xfId="0" applyFont="1" applyBorder="1" applyAlignment="1">
      <alignment horizontal="left" vertical="center"/>
    </xf>
    <xf numFmtId="10" fontId="10" fillId="0" borderId="33" xfId="0" applyNumberFormat="1" applyFont="1" applyBorder="1" applyAlignment="1">
      <alignment horizontal="right"/>
    </xf>
    <xf numFmtId="0" fontId="9" fillId="7" borderId="41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10" fontId="10" fillId="0" borderId="34" xfId="0" applyNumberFormat="1" applyFont="1" applyBorder="1" applyAlignment="1">
      <alignment horizontal="right"/>
    </xf>
    <xf numFmtId="0" fontId="9" fillId="11" borderId="42" xfId="0" applyFont="1" applyFill="1" applyBorder="1" applyAlignment="1">
      <alignment horizontal="left"/>
    </xf>
    <xf numFmtId="10" fontId="9" fillId="11" borderId="42" xfId="0" applyNumberFormat="1" applyFont="1" applyFill="1" applyBorder="1" applyAlignment="1">
      <alignment horizontal="right"/>
    </xf>
    <xf numFmtId="0" fontId="9" fillId="12" borderId="44" xfId="0" applyFont="1" applyFill="1" applyBorder="1" applyAlignment="1">
      <alignment horizontal="left"/>
    </xf>
    <xf numFmtId="10" fontId="9" fillId="12" borderId="44" xfId="0" applyNumberFormat="1" applyFont="1" applyFill="1" applyBorder="1" applyAlignment="1">
      <alignment horizontal="right"/>
    </xf>
    <xf numFmtId="165" fontId="9" fillId="12" borderId="27" xfId="0" applyNumberFormat="1" applyFont="1" applyFill="1" applyBorder="1" applyAlignment="1">
      <alignment horizontal="right"/>
    </xf>
    <xf numFmtId="0" fontId="12" fillId="12" borderId="27" xfId="0" applyFont="1" applyFill="1" applyBorder="1"/>
    <xf numFmtId="10" fontId="9" fillId="11" borderId="42" xfId="0" applyNumberFormat="1" applyFont="1" applyFill="1" applyBorder="1" applyAlignment="1">
      <alignment horizontal="center" vertical="center"/>
    </xf>
    <xf numFmtId="10" fontId="9" fillId="14" borderId="42" xfId="0" applyNumberFormat="1" applyFont="1" applyFill="1" applyBorder="1" applyAlignment="1">
      <alignment horizontal="center" vertical="center"/>
    </xf>
    <xf numFmtId="0" fontId="10" fillId="0" borderId="33" xfId="0" applyFont="1" applyBorder="1" applyAlignment="1">
      <alignment horizontal="left" wrapText="1"/>
    </xf>
    <xf numFmtId="10" fontId="9" fillId="11" borderId="33" xfId="0" applyNumberFormat="1" applyFont="1" applyFill="1" applyBorder="1" applyAlignment="1">
      <alignment horizontal="right"/>
    </xf>
    <xf numFmtId="0" fontId="11" fillId="0" borderId="29" xfId="0" applyFont="1" applyBorder="1" applyAlignment="1">
      <alignment horizontal="left" vertical="center"/>
    </xf>
    <xf numFmtId="0" fontId="14" fillId="0" borderId="0" xfId="0" applyFont="1"/>
    <xf numFmtId="165" fontId="7" fillId="0" borderId="0" xfId="0" applyNumberFormat="1" applyFont="1"/>
    <xf numFmtId="0" fontId="11" fillId="0" borderId="28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168" fontId="16" fillId="0" borderId="42" xfId="0" applyNumberFormat="1" applyFont="1" applyBorder="1" applyAlignment="1">
      <alignment horizontal="center" vertical="center"/>
    </xf>
    <xf numFmtId="169" fontId="16" fillId="0" borderId="1" xfId="0" applyNumberFormat="1" applyFont="1" applyBorder="1" applyAlignment="1">
      <alignment horizontal="center" vertical="center"/>
    </xf>
    <xf numFmtId="168" fontId="17" fillId="0" borderId="42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9" fillId="11" borderId="27" xfId="0" applyFont="1" applyFill="1" applyBorder="1" applyAlignment="1">
      <alignment wrapText="1"/>
    </xf>
    <xf numFmtId="0" fontId="9" fillId="7" borderId="37" xfId="0" applyFont="1" applyFill="1" applyBorder="1" applyAlignment="1">
      <alignment horizontal="left" wrapText="1"/>
    </xf>
    <xf numFmtId="0" fontId="9" fillId="7" borderId="38" xfId="0" applyFont="1" applyFill="1" applyBorder="1" applyAlignment="1">
      <alignment horizontal="left" wrapText="1"/>
    </xf>
    <xf numFmtId="0" fontId="9" fillId="7" borderId="30" xfId="0" applyFont="1" applyFill="1" applyBorder="1" applyAlignment="1">
      <alignment horizontal="left" wrapText="1"/>
    </xf>
    <xf numFmtId="0" fontId="18" fillId="0" borderId="0" xfId="0" applyFont="1"/>
    <xf numFmtId="0" fontId="10" fillId="0" borderId="33" xfId="0" applyFont="1" applyBorder="1" applyAlignment="1">
      <alignment horizontal="left" vertical="center" wrapText="1"/>
    </xf>
    <xf numFmtId="10" fontId="10" fillId="12" borderId="26" xfId="0" applyNumberFormat="1" applyFont="1" applyFill="1" applyBorder="1" applyAlignment="1">
      <alignment horizontal="right" vertical="center"/>
    </xf>
    <xf numFmtId="10" fontId="11" fillId="12" borderId="26" xfId="0" applyNumberFormat="1" applyFont="1" applyFill="1" applyBorder="1" applyAlignment="1">
      <alignment horizontal="right" vertical="center"/>
    </xf>
    <xf numFmtId="170" fontId="7" fillId="0" borderId="0" xfId="0" applyNumberFormat="1" applyFont="1"/>
    <xf numFmtId="0" fontId="9" fillId="11" borderId="33" xfId="0" applyFont="1" applyFill="1" applyBorder="1" applyAlignment="1">
      <alignment wrapText="1"/>
    </xf>
    <xf numFmtId="10" fontId="9" fillId="11" borderId="26" xfId="0" applyNumberFormat="1" applyFont="1" applyFill="1" applyBorder="1" applyAlignment="1">
      <alignment horizontal="right"/>
    </xf>
    <xf numFmtId="0" fontId="9" fillId="0" borderId="20" xfId="0" applyFont="1" applyBorder="1" applyAlignment="1">
      <alignment horizontal="center" wrapText="1"/>
    </xf>
    <xf numFmtId="0" fontId="12" fillId="0" borderId="22" xfId="0" applyFont="1" applyBorder="1"/>
    <xf numFmtId="0" fontId="10" fillId="0" borderId="33" xfId="0" applyFont="1" applyBorder="1" applyAlignment="1">
      <alignment horizontal="left" vertical="top" wrapText="1"/>
    </xf>
    <xf numFmtId="10" fontId="10" fillId="15" borderId="26" xfId="0" applyNumberFormat="1" applyFont="1" applyFill="1" applyBorder="1" applyAlignment="1">
      <alignment horizontal="right" vertical="center"/>
    </xf>
    <xf numFmtId="0" fontId="10" fillId="0" borderId="33" xfId="0" applyFont="1" applyBorder="1" applyAlignment="1">
      <alignment wrapText="1"/>
    </xf>
    <xf numFmtId="0" fontId="9" fillId="7" borderId="33" xfId="0" applyFont="1" applyFill="1" applyBorder="1" applyAlignment="1">
      <alignment wrapText="1"/>
    </xf>
    <xf numFmtId="0" fontId="9" fillId="5" borderId="26" xfId="0" applyFont="1" applyFill="1" applyBorder="1" applyAlignment="1">
      <alignment horizontal="left" vertical="center" wrapText="1"/>
    </xf>
    <xf numFmtId="0" fontId="10" fillId="5" borderId="33" xfId="0" applyFont="1" applyFill="1" applyBorder="1" applyAlignment="1">
      <alignment horizontal="left" wrapText="1"/>
    </xf>
    <xf numFmtId="10" fontId="11" fillId="12" borderId="33" xfId="0" applyNumberFormat="1" applyFont="1" applyFill="1" applyBorder="1" applyAlignment="1">
      <alignment horizontal="right" vertical="center"/>
    </xf>
    <xf numFmtId="0" fontId="16" fillId="5" borderId="52" xfId="0" applyFont="1" applyFill="1" applyBorder="1" applyAlignment="1">
      <alignment horizontal="center" vertical="center"/>
    </xf>
    <xf numFmtId="0" fontId="16" fillId="4" borderId="52" xfId="0" applyFont="1" applyFill="1" applyBorder="1" applyAlignment="1">
      <alignment horizontal="center" vertical="center"/>
    </xf>
    <xf numFmtId="0" fontId="9" fillId="14" borderId="26" xfId="0" applyFont="1" applyFill="1" applyBorder="1" applyAlignment="1">
      <alignment horizontal="left" wrapText="1"/>
    </xf>
    <xf numFmtId="0" fontId="10" fillId="14" borderId="26" xfId="0" applyFont="1" applyFill="1" applyBorder="1" applyAlignment="1">
      <alignment horizontal="left" wrapText="1"/>
    </xf>
    <xf numFmtId="10" fontId="9" fillId="14" borderId="26" xfId="0" applyNumberFormat="1" applyFont="1" applyFill="1" applyBorder="1" applyAlignment="1">
      <alignment horizontal="left" wrapText="1"/>
    </xf>
    <xf numFmtId="0" fontId="7" fillId="15" borderId="44" xfId="0" applyFont="1" applyFill="1" applyBorder="1"/>
    <xf numFmtId="0" fontId="11" fillId="15" borderId="26" xfId="0" applyFont="1" applyFill="1" applyBorder="1" applyAlignment="1">
      <alignment wrapText="1"/>
    </xf>
    <xf numFmtId="10" fontId="10" fillId="12" borderId="33" xfId="0" applyNumberFormat="1" applyFont="1" applyFill="1" applyBorder="1" applyAlignment="1">
      <alignment horizontal="right" vertical="center"/>
    </xf>
    <xf numFmtId="0" fontId="10" fillId="0" borderId="28" xfId="0" applyFont="1" applyBorder="1" applyAlignment="1">
      <alignment wrapText="1"/>
    </xf>
    <xf numFmtId="0" fontId="9" fillId="11" borderId="26" xfId="0" applyFont="1" applyFill="1" applyBorder="1" applyAlignment="1">
      <alignment horizontal="left" wrapText="1"/>
    </xf>
    <xf numFmtId="0" fontId="9" fillId="7" borderId="42" xfId="0" applyFont="1" applyFill="1" applyBorder="1" applyAlignment="1">
      <alignment horizontal="left" vertical="center" wrapText="1"/>
    </xf>
    <xf numFmtId="169" fontId="7" fillId="0" borderId="0" xfId="0" applyNumberFormat="1" applyFont="1"/>
    <xf numFmtId="165" fontId="19" fillId="0" borderId="0" xfId="0" applyNumberFormat="1" applyFont="1"/>
    <xf numFmtId="0" fontId="21" fillId="3" borderId="56" xfId="0" applyFont="1" applyFill="1" applyBorder="1" applyAlignment="1">
      <alignment horizontal="center" vertical="center" wrapText="1"/>
    </xf>
    <xf numFmtId="165" fontId="21" fillId="3" borderId="56" xfId="0" applyNumberFormat="1" applyFont="1" applyFill="1" applyBorder="1" applyAlignment="1">
      <alignment horizontal="center" vertical="center" wrapText="1"/>
    </xf>
    <xf numFmtId="0" fontId="19" fillId="4" borderId="57" xfId="0" applyFont="1" applyFill="1" applyBorder="1" applyAlignment="1">
      <alignment horizontal="center" vertical="center"/>
    </xf>
    <xf numFmtId="0" fontId="19" fillId="4" borderId="57" xfId="0" applyFont="1" applyFill="1" applyBorder="1" applyAlignment="1">
      <alignment horizontal="left" vertical="center" wrapText="1"/>
    </xf>
    <xf numFmtId="0" fontId="19" fillId="4" borderId="58" xfId="0" applyFont="1" applyFill="1" applyBorder="1" applyAlignment="1">
      <alignment horizontal="center" vertical="center" wrapText="1"/>
    </xf>
    <xf numFmtId="165" fontId="19" fillId="4" borderId="59" xfId="0" applyNumberFormat="1" applyFont="1" applyFill="1" applyBorder="1" applyAlignment="1">
      <alignment horizontal="center" vertical="center"/>
    </xf>
    <xf numFmtId="165" fontId="21" fillId="3" borderId="58" xfId="0" applyNumberFormat="1" applyFont="1" applyFill="1" applyBorder="1" applyAlignment="1">
      <alignment horizontal="center" vertical="center"/>
    </xf>
    <xf numFmtId="165" fontId="3" fillId="16" borderId="64" xfId="0" applyNumberFormat="1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/>
    <xf numFmtId="0" fontId="26" fillId="17" borderId="65" xfId="0" applyFont="1" applyFill="1" applyBorder="1" applyAlignment="1">
      <alignment horizontal="center" vertical="center" wrapText="1"/>
    </xf>
    <xf numFmtId="0" fontId="26" fillId="17" borderId="56" xfId="0" applyFont="1" applyFill="1" applyBorder="1" applyAlignment="1">
      <alignment horizontal="center" vertical="center" wrapText="1"/>
    </xf>
    <xf numFmtId="0" fontId="26" fillId="17" borderId="66" xfId="0" applyFont="1" applyFill="1" applyBorder="1" applyAlignment="1">
      <alignment horizontal="center" vertical="center" wrapText="1"/>
    </xf>
    <xf numFmtId="0" fontId="26" fillId="16" borderId="42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165" fontId="27" fillId="18" borderId="58" xfId="0" applyNumberFormat="1" applyFont="1" applyFill="1" applyBorder="1" applyAlignment="1">
      <alignment horizontal="center" vertical="center"/>
    </xf>
    <xf numFmtId="165" fontId="28" fillId="3" borderId="7" xfId="0" applyNumberFormat="1" applyFont="1" applyFill="1" applyBorder="1" applyAlignment="1">
      <alignment horizontal="center" vertical="center" wrapText="1"/>
    </xf>
    <xf numFmtId="0" fontId="23" fillId="0" borderId="42" xfId="0" applyFont="1" applyBorder="1"/>
    <xf numFmtId="165" fontId="29" fillId="3" borderId="67" xfId="0" applyNumberFormat="1" applyFont="1" applyFill="1" applyBorder="1" applyAlignment="1">
      <alignment horizontal="center" vertical="center"/>
    </xf>
    <xf numFmtId="165" fontId="29" fillId="16" borderId="67" xfId="0" applyNumberFormat="1" applyFont="1" applyFill="1" applyBorder="1" applyAlignment="1">
      <alignment horizontal="center" vertical="center"/>
    </xf>
    <xf numFmtId="165" fontId="29" fillId="3" borderId="7" xfId="0" applyNumberFormat="1" applyFont="1" applyFill="1" applyBorder="1" applyAlignment="1">
      <alignment horizontal="center" vertical="center"/>
    </xf>
    <xf numFmtId="165" fontId="29" fillId="16" borderId="7" xfId="0" applyNumberFormat="1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168" fontId="29" fillId="16" borderId="7" xfId="0" applyNumberFormat="1" applyFont="1" applyFill="1" applyBorder="1" applyAlignment="1">
      <alignment horizontal="center" vertical="center"/>
    </xf>
    <xf numFmtId="168" fontId="16" fillId="20" borderId="42" xfId="0" applyNumberFormat="1" applyFont="1" applyFill="1" applyBorder="1" applyAlignment="1">
      <alignment horizontal="center" vertical="center"/>
    </xf>
    <xf numFmtId="10" fontId="10" fillId="23" borderId="33" xfId="0" applyNumberFormat="1" applyFont="1" applyFill="1" applyBorder="1" applyAlignment="1">
      <alignment horizontal="right"/>
    </xf>
    <xf numFmtId="10" fontId="11" fillId="23" borderId="33" xfId="0" applyNumberFormat="1" applyFont="1" applyFill="1" applyBorder="1" applyAlignment="1">
      <alignment horizontal="right" vertical="center"/>
    </xf>
    <xf numFmtId="165" fontId="12" fillId="24" borderId="58" xfId="0" applyNumberFormat="1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center" vertical="center" wrapText="1"/>
    </xf>
    <xf numFmtId="1" fontId="33" fillId="4" borderId="7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 wrapText="1"/>
    </xf>
    <xf numFmtId="165" fontId="33" fillId="2" borderId="6" xfId="0" applyNumberFormat="1" applyFont="1" applyFill="1" applyBorder="1" applyAlignment="1">
      <alignment horizontal="center" vertical="center"/>
    </xf>
    <xf numFmtId="165" fontId="33" fillId="4" borderId="6" xfId="0" applyNumberFormat="1" applyFont="1" applyFill="1" applyBorder="1" applyAlignment="1">
      <alignment horizontal="center" vertical="center" wrapText="1"/>
    </xf>
    <xf numFmtId="0" fontId="34" fillId="0" borderId="0" xfId="0" applyFont="1"/>
    <xf numFmtId="164" fontId="5" fillId="4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2" borderId="8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6" fillId="0" borderId="0" xfId="0" applyFont="1" applyAlignment="1">
      <alignment horizontal="left" vertical="center" wrapText="1"/>
    </xf>
    <xf numFmtId="0" fontId="0" fillId="0" borderId="0" xfId="0"/>
    <xf numFmtId="165" fontId="10" fillId="9" borderId="28" xfId="0" applyNumberFormat="1" applyFont="1" applyFill="1" applyBorder="1" applyAlignment="1">
      <alignment horizontal="right"/>
    </xf>
    <xf numFmtId="0" fontId="2" fillId="0" borderId="29" xfId="0" applyFont="1" applyBorder="1"/>
    <xf numFmtId="0" fontId="9" fillId="14" borderId="28" xfId="0" applyFont="1" applyFill="1" applyBorder="1" applyAlignment="1">
      <alignment horizontal="center" wrapText="1"/>
    </xf>
    <xf numFmtId="0" fontId="13" fillId="13" borderId="45" xfId="0" applyFont="1" applyFill="1" applyBorder="1" applyAlignment="1">
      <alignment horizontal="center" vertical="center"/>
    </xf>
    <xf numFmtId="0" fontId="2" fillId="0" borderId="48" xfId="0" applyFont="1" applyBorder="1"/>
    <xf numFmtId="0" fontId="2" fillId="0" borderId="51" xfId="0" applyFont="1" applyBorder="1"/>
    <xf numFmtId="165" fontId="9" fillId="11" borderId="1" xfId="0" applyNumberFormat="1" applyFont="1" applyFill="1" applyBorder="1" applyAlignment="1">
      <alignment horizontal="right"/>
    </xf>
    <xf numFmtId="165" fontId="9" fillId="14" borderId="1" xfId="0" applyNumberFormat="1" applyFont="1" applyFill="1" applyBorder="1" applyAlignment="1">
      <alignment horizontal="right"/>
    </xf>
    <xf numFmtId="165" fontId="9" fillId="11" borderId="28" xfId="0" applyNumberFormat="1" applyFont="1" applyFill="1" applyBorder="1" applyAlignment="1">
      <alignment horizontal="right"/>
    </xf>
    <xf numFmtId="0" fontId="9" fillId="0" borderId="28" xfId="0" applyFont="1" applyBorder="1" applyAlignment="1">
      <alignment horizontal="center" wrapText="1"/>
    </xf>
    <xf numFmtId="0" fontId="2" fillId="0" borderId="31" xfId="0" applyFont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10" borderId="28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/>
    </xf>
    <xf numFmtId="0" fontId="9" fillId="0" borderId="23" xfId="0" applyFont="1" applyBorder="1" applyAlignment="1">
      <alignment horizontal="center" wrapText="1"/>
    </xf>
    <xf numFmtId="0" fontId="2" fillId="0" borderId="24" xfId="0" applyFont="1" applyBorder="1"/>
    <xf numFmtId="0" fontId="2" fillId="0" borderId="25" xfId="0" applyFont="1" applyBorder="1"/>
    <xf numFmtId="0" fontId="11" fillId="0" borderId="28" xfId="0" applyFont="1" applyBorder="1" applyAlignment="1">
      <alignment horizontal="left" vertical="center"/>
    </xf>
    <xf numFmtId="0" fontId="11" fillId="12" borderId="28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9" fillId="0" borderId="28" xfId="0" applyFont="1" applyBorder="1" applyAlignment="1">
      <alignment horizontal="center" vertical="center" wrapText="1"/>
    </xf>
    <xf numFmtId="0" fontId="9" fillId="11" borderId="28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165" fontId="9" fillId="9" borderId="28" xfId="0" applyNumberFormat="1" applyFont="1" applyFill="1" applyBorder="1" applyAlignment="1">
      <alignment horizontal="right" vertical="center"/>
    </xf>
    <xf numFmtId="165" fontId="9" fillId="3" borderId="28" xfId="0" applyNumberFormat="1" applyFont="1" applyFill="1" applyBorder="1" applyAlignment="1">
      <alignment horizontal="right" vertical="center"/>
    </xf>
    <xf numFmtId="165" fontId="10" fillId="9" borderId="28" xfId="0" applyNumberFormat="1" applyFont="1" applyFill="1" applyBorder="1" applyAlignment="1">
      <alignment horizontal="right" vertical="center"/>
    </xf>
    <xf numFmtId="49" fontId="9" fillId="0" borderId="31" xfId="0" applyNumberFormat="1" applyFont="1" applyBorder="1" applyAlignment="1">
      <alignment horizontal="center" vertical="center"/>
    </xf>
    <xf numFmtId="0" fontId="9" fillId="7" borderId="28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9" fillId="11" borderId="28" xfId="0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wrapText="1"/>
    </xf>
    <xf numFmtId="0" fontId="2" fillId="0" borderId="49" xfId="0" applyFont="1" applyBorder="1"/>
    <xf numFmtId="165" fontId="9" fillId="14" borderId="28" xfId="0" applyNumberFormat="1" applyFont="1" applyFill="1" applyBorder="1" applyAlignment="1">
      <alignment horizontal="right"/>
    </xf>
    <xf numFmtId="0" fontId="9" fillId="0" borderId="28" xfId="0" applyFont="1" applyBorder="1" applyAlignment="1">
      <alignment horizontal="left" wrapText="1"/>
    </xf>
    <xf numFmtId="49" fontId="9" fillId="0" borderId="21" xfId="0" applyNumberFormat="1" applyFont="1" applyBorder="1" applyAlignment="1">
      <alignment horizontal="center" vertical="center"/>
    </xf>
    <xf numFmtId="0" fontId="2" fillId="0" borderId="21" xfId="0" applyFont="1" applyBorder="1"/>
    <xf numFmtId="170" fontId="10" fillId="0" borderId="28" xfId="0" applyNumberFormat="1" applyFont="1" applyBorder="1" applyAlignment="1">
      <alignment horizontal="left"/>
    </xf>
    <xf numFmtId="165" fontId="10" fillId="21" borderId="28" xfId="0" applyNumberFormat="1" applyFont="1" applyFill="1" applyBorder="1" applyAlignment="1">
      <alignment horizontal="right"/>
    </xf>
    <xf numFmtId="0" fontId="2" fillId="22" borderId="29" xfId="0" applyFont="1" applyFill="1" applyBorder="1"/>
    <xf numFmtId="0" fontId="9" fillId="10" borderId="39" xfId="0" applyFont="1" applyFill="1" applyBorder="1" applyAlignment="1">
      <alignment horizontal="center" vertical="center"/>
    </xf>
    <xf numFmtId="0" fontId="2" fillId="0" borderId="40" xfId="0" applyFont="1" applyBorder="1"/>
    <xf numFmtId="49" fontId="9" fillId="0" borderId="24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left"/>
    </xf>
    <xf numFmtId="165" fontId="10" fillId="19" borderId="28" xfId="0" applyNumberFormat="1" applyFont="1" applyFill="1" applyBorder="1" applyAlignment="1">
      <alignment horizontal="right"/>
    </xf>
    <xf numFmtId="0" fontId="2" fillId="20" borderId="29" xfId="0" applyFont="1" applyFill="1" applyBorder="1"/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165" fontId="9" fillId="11" borderId="43" xfId="0" applyNumberFormat="1" applyFont="1" applyFill="1" applyBorder="1" applyAlignment="1">
      <alignment horizontal="right"/>
    </xf>
    <xf numFmtId="167" fontId="10" fillId="0" borderId="34" xfId="0" applyNumberFormat="1" applyFont="1" applyBorder="1" applyAlignment="1">
      <alignment horizontal="center" vertical="center"/>
    </xf>
    <xf numFmtId="0" fontId="2" fillId="0" borderId="35" xfId="0" applyFont="1" applyBorder="1"/>
    <xf numFmtId="0" fontId="9" fillId="0" borderId="28" xfId="0" applyFont="1" applyBorder="1" applyAlignment="1">
      <alignment horizontal="left" vertical="center" wrapText="1"/>
    </xf>
    <xf numFmtId="165" fontId="10" fillId="9" borderId="28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10" fillId="0" borderId="34" xfId="0" applyFont="1" applyBorder="1" applyAlignment="1">
      <alignment horizontal="center" vertical="center"/>
    </xf>
    <xf numFmtId="166" fontId="10" fillId="19" borderId="34" xfId="0" applyNumberFormat="1" applyFont="1" applyFill="1" applyBorder="1" applyAlignment="1">
      <alignment horizontal="center" vertical="center"/>
    </xf>
    <xf numFmtId="0" fontId="2" fillId="20" borderId="35" xfId="0" applyFont="1" applyFill="1" applyBorder="1"/>
    <xf numFmtId="165" fontId="10" fillId="19" borderId="28" xfId="0" applyNumberFormat="1" applyFont="1" applyFill="1" applyBorder="1" applyAlignment="1">
      <alignment horizontal="center" vertical="center"/>
    </xf>
    <xf numFmtId="166" fontId="10" fillId="9" borderId="28" xfId="0" applyNumberFormat="1" applyFont="1" applyFill="1" applyBorder="1" applyAlignment="1">
      <alignment horizontal="center" vertical="center" wrapText="1"/>
    </xf>
    <xf numFmtId="0" fontId="11" fillId="19" borderId="28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8" fillId="7" borderId="14" xfId="0" applyFont="1" applyFill="1" applyBorder="1" applyAlignment="1">
      <alignment horizontal="left"/>
    </xf>
    <xf numFmtId="0" fontId="9" fillId="8" borderId="17" xfId="0" applyFont="1" applyFill="1" applyBorder="1" applyAlignment="1">
      <alignment horizontal="left"/>
    </xf>
    <xf numFmtId="0" fontId="2" fillId="0" borderId="18" xfId="0" applyFont="1" applyBorder="1"/>
    <xf numFmtId="0" fontId="2" fillId="0" borderId="19" xfId="0" applyFont="1" applyBorder="1"/>
    <xf numFmtId="0" fontId="9" fillId="0" borderId="20" xfId="0" applyFont="1" applyBorder="1" applyAlignment="1">
      <alignment horizontal="center" vertical="center" wrapText="1"/>
    </xf>
    <xf numFmtId="0" fontId="2" fillId="0" borderId="22" xfId="0" applyFont="1" applyBorder="1"/>
    <xf numFmtId="0" fontId="2" fillId="0" borderId="23" xfId="0" applyFont="1" applyBorder="1"/>
    <xf numFmtId="0" fontId="9" fillId="0" borderId="23" xfId="0" applyFont="1" applyBorder="1" applyAlignment="1">
      <alignment horizontal="center" vertical="center" wrapText="1"/>
    </xf>
    <xf numFmtId="49" fontId="10" fillId="9" borderId="28" xfId="0" applyNumberFormat="1" applyFont="1" applyFill="1" applyBorder="1" applyAlignment="1">
      <alignment horizontal="center" vertical="center"/>
    </xf>
    <xf numFmtId="165" fontId="9" fillId="11" borderId="46" xfId="0" applyNumberFormat="1" applyFont="1" applyFill="1" applyBorder="1" applyAlignment="1">
      <alignment horizontal="right"/>
    </xf>
    <xf numFmtId="0" fontId="2" fillId="0" borderId="47" xfId="0" applyFont="1" applyBorder="1"/>
    <xf numFmtId="165" fontId="9" fillId="14" borderId="46" xfId="0" applyNumberFormat="1" applyFont="1" applyFill="1" applyBorder="1" applyAlignment="1">
      <alignment horizontal="right"/>
    </xf>
    <xf numFmtId="0" fontId="20" fillId="16" borderId="53" xfId="0" applyFont="1" applyFill="1" applyBorder="1" applyAlignment="1">
      <alignment horizontal="center" vertical="center"/>
    </xf>
    <xf numFmtId="0" fontId="2" fillId="0" borderId="54" xfId="0" applyFont="1" applyBorder="1"/>
    <xf numFmtId="0" fontId="2" fillId="0" borderId="55" xfId="0" applyFont="1" applyBorder="1"/>
    <xf numFmtId="0" fontId="21" fillId="3" borderId="60" xfId="0" applyFont="1" applyFill="1" applyBorder="1" applyAlignment="1">
      <alignment horizontal="center" vertical="center"/>
    </xf>
    <xf numFmtId="0" fontId="2" fillId="0" borderId="61" xfId="0" applyFont="1" applyBorder="1"/>
    <xf numFmtId="0" fontId="2" fillId="0" borderId="62" xfId="0" applyFont="1" applyBorder="1"/>
    <xf numFmtId="0" fontId="22" fillId="16" borderId="63" xfId="0" applyFont="1" applyFill="1" applyBorder="1" applyAlignment="1">
      <alignment horizontal="center" vertical="center"/>
    </xf>
    <xf numFmtId="0" fontId="24" fillId="16" borderId="5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3"/>
  <sheetViews>
    <sheetView tabSelected="1" workbookViewId="0">
      <selection activeCell="H5" sqref="H5"/>
    </sheetView>
  </sheetViews>
  <sheetFormatPr defaultColWidth="14.42578125" defaultRowHeight="15" customHeight="1" x14ac:dyDescent="0.25"/>
  <cols>
    <col min="1" max="1" width="5.7109375" customWidth="1"/>
    <col min="2" max="2" width="8.5703125" customWidth="1"/>
    <col min="3" max="3" width="49.5703125" customWidth="1"/>
    <col min="4" max="4" width="13.5703125" customWidth="1"/>
    <col min="5" max="5" width="15" customWidth="1"/>
    <col min="6" max="6" width="14.85546875" customWidth="1"/>
    <col min="7" max="7" width="20.28515625" customWidth="1"/>
    <col min="8" max="8" width="21.5703125" customWidth="1"/>
    <col min="9" max="9" width="8.7109375" customWidth="1"/>
    <col min="10" max="10" width="11.28515625" customWidth="1"/>
    <col min="11" max="13" width="8.7109375" customWidth="1"/>
    <col min="14" max="14" width="12.7109375" customWidth="1"/>
    <col min="15" max="26" width="8.7109375" customWidth="1"/>
  </cols>
  <sheetData>
    <row r="1" spans="1:8" ht="35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4"/>
    </row>
    <row r="2" spans="1:8" ht="62.25" customHeight="1" x14ac:dyDescent="0.25">
      <c r="A2" s="114" t="s">
        <v>1</v>
      </c>
      <c r="B2" s="114" t="s">
        <v>2</v>
      </c>
      <c r="C2" s="114" t="s">
        <v>3</v>
      </c>
      <c r="D2" s="114" t="s">
        <v>4</v>
      </c>
      <c r="E2" s="114" t="s">
        <v>5</v>
      </c>
      <c r="F2" s="114" t="s">
        <v>6</v>
      </c>
      <c r="G2" s="114" t="s">
        <v>7</v>
      </c>
      <c r="H2" s="115" t="s">
        <v>8</v>
      </c>
    </row>
    <row r="3" spans="1:8" ht="69" customHeight="1" x14ac:dyDescent="0.25">
      <c r="A3" s="1">
        <v>1</v>
      </c>
      <c r="B3" s="2">
        <v>5380</v>
      </c>
      <c r="C3" s="3" t="s">
        <v>168</v>
      </c>
      <c r="D3" s="121" t="s">
        <v>169</v>
      </c>
      <c r="E3" s="116">
        <v>12</v>
      </c>
      <c r="F3" s="117">
        <v>8</v>
      </c>
      <c r="G3" s="118">
        <f>RECEPCIONISTA!D146</f>
        <v>31359.996092332014</v>
      </c>
      <c r="H3" s="119">
        <f t="shared" ref="H3" si="0">(G3*E3)</f>
        <v>376319.95310798415</v>
      </c>
    </row>
    <row r="4" spans="1:8" ht="40.5" customHeight="1" x14ac:dyDescent="0.25">
      <c r="A4" s="125" t="s">
        <v>9</v>
      </c>
      <c r="B4" s="126"/>
      <c r="C4" s="126"/>
      <c r="D4" s="126"/>
      <c r="E4" s="126"/>
      <c r="F4" s="126"/>
      <c r="G4" s="127"/>
      <c r="H4" s="4">
        <f>SUM(H3:H3)</f>
        <v>376319.95310798415</v>
      </c>
    </row>
    <row r="5" spans="1:8" ht="39" customHeight="1" x14ac:dyDescent="0.25">
      <c r="A5" s="128" t="s">
        <v>10</v>
      </c>
      <c r="B5" s="129"/>
      <c r="C5" s="129"/>
      <c r="D5" s="129"/>
      <c r="E5" s="129"/>
      <c r="F5" s="129"/>
      <c r="G5" s="130"/>
      <c r="H5" s="5">
        <f>+H4/12</f>
        <v>31359.996092332014</v>
      </c>
    </row>
    <row r="9" spans="1:8" ht="15" customHeight="1" x14ac:dyDescent="0.25">
      <c r="A9" s="131" t="s">
        <v>11</v>
      </c>
      <c r="B9" s="132"/>
      <c r="C9" s="132"/>
      <c r="D9" s="132"/>
      <c r="E9" s="132"/>
    </row>
    <row r="10" spans="1:8" ht="15" customHeight="1" x14ac:dyDescent="0.25">
      <c r="A10" s="132"/>
      <c r="B10" s="132"/>
      <c r="C10" s="132"/>
      <c r="D10" s="132"/>
      <c r="E10" s="132"/>
    </row>
    <row r="11" spans="1:8" ht="15" customHeight="1" x14ac:dyDescent="0.25">
      <c r="A11" s="132"/>
      <c r="B11" s="132"/>
      <c r="C11" s="132"/>
      <c r="D11" s="132"/>
      <c r="E11" s="132"/>
    </row>
    <row r="12" spans="1:8" ht="44.25" customHeight="1" x14ac:dyDescent="0.25">
      <c r="A12" s="132"/>
      <c r="B12" s="132"/>
      <c r="C12" s="132"/>
      <c r="D12" s="132"/>
      <c r="E12" s="132"/>
    </row>
    <row r="14" spans="1:8" ht="15.75" customHeight="1" x14ac:dyDescent="0.25"/>
    <row r="15" spans="1:8" ht="15.75" customHeight="1" x14ac:dyDescent="0.25"/>
    <row r="16" spans="1:8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4">
    <mergeCell ref="A1:H1"/>
    <mergeCell ref="A4:G4"/>
    <mergeCell ref="A5:G5"/>
    <mergeCell ref="A9:E12"/>
  </mergeCells>
  <pageMargins left="0.51180555555555596" right="0.51180555555555596" top="0.78749999999999998" bottom="0.78749999999999998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7"/>
  <sheetViews>
    <sheetView topLeftCell="A91" workbookViewId="0">
      <selection activeCell="C129" sqref="C129"/>
    </sheetView>
  </sheetViews>
  <sheetFormatPr defaultColWidth="14.42578125" defaultRowHeight="15" customHeight="1" x14ac:dyDescent="0.25"/>
  <cols>
    <col min="1" max="1" width="3.140625" customWidth="1"/>
    <col min="2" max="2" width="55.42578125" customWidth="1"/>
    <col min="3" max="3" width="8.7109375" customWidth="1"/>
    <col min="4" max="4" width="12.7109375" customWidth="1"/>
    <col min="5" max="5" width="13.7109375" customWidth="1"/>
    <col min="6" max="6" width="5.7109375" customWidth="1"/>
    <col min="7" max="7" width="18.42578125" customWidth="1"/>
    <col min="8" max="8" width="11.140625" customWidth="1"/>
    <col min="9" max="9" width="9.5703125" customWidth="1"/>
    <col min="10" max="10" width="9.140625" customWidth="1"/>
    <col min="11" max="11" width="9.5703125" customWidth="1"/>
    <col min="12" max="26" width="9.140625" customWidth="1"/>
  </cols>
  <sheetData>
    <row r="1" spans="1:9" ht="12" customHeight="1" x14ac:dyDescent="0.25">
      <c r="A1" s="6"/>
      <c r="B1" s="196" t="s">
        <v>167</v>
      </c>
      <c r="C1" s="197"/>
      <c r="D1" s="197"/>
      <c r="E1" s="198"/>
      <c r="F1" s="6"/>
      <c r="G1" s="6"/>
      <c r="H1" s="6"/>
      <c r="I1" s="6"/>
    </row>
    <row r="2" spans="1:9" ht="12" customHeight="1" x14ac:dyDescent="0.25">
      <c r="A2" s="6"/>
      <c r="B2" s="199" t="s">
        <v>166</v>
      </c>
      <c r="C2" s="197"/>
      <c r="D2" s="197"/>
      <c r="E2" s="198"/>
      <c r="F2" s="6"/>
      <c r="G2" s="6"/>
      <c r="H2" s="6"/>
      <c r="I2" s="6"/>
    </row>
    <row r="3" spans="1:9" ht="12" customHeight="1" x14ac:dyDescent="0.25">
      <c r="A3" s="6"/>
      <c r="B3" s="200" t="s">
        <v>171</v>
      </c>
      <c r="C3" s="201"/>
      <c r="D3" s="201"/>
      <c r="E3" s="202"/>
      <c r="F3" s="6"/>
      <c r="G3" s="6"/>
      <c r="H3" s="6"/>
      <c r="I3" s="6"/>
    </row>
    <row r="4" spans="1:9" ht="12" customHeight="1" x14ac:dyDescent="0.25">
      <c r="A4" s="6"/>
      <c r="B4" s="203"/>
      <c r="C4" s="170"/>
      <c r="D4" s="170"/>
      <c r="E4" s="204"/>
      <c r="F4" s="6"/>
      <c r="G4" s="6"/>
      <c r="H4" s="6"/>
      <c r="I4" s="6"/>
    </row>
    <row r="5" spans="1:9" ht="12" customHeight="1" x14ac:dyDescent="0.25">
      <c r="A5" s="6"/>
      <c r="B5" s="205"/>
      <c r="C5" s="148"/>
      <c r="D5" s="148"/>
      <c r="E5" s="149"/>
      <c r="F5" s="6"/>
      <c r="G5" s="6"/>
      <c r="H5" s="6"/>
      <c r="I5" s="6"/>
    </row>
    <row r="6" spans="1:9" ht="12" customHeight="1" x14ac:dyDescent="0.25">
      <c r="A6" s="6"/>
      <c r="B6" s="206" t="s">
        <v>12</v>
      </c>
      <c r="C6" s="148"/>
      <c r="D6" s="148"/>
      <c r="E6" s="149"/>
      <c r="F6" s="6"/>
      <c r="G6" s="6"/>
      <c r="H6" s="6"/>
      <c r="I6" s="6"/>
    </row>
    <row r="7" spans="1:9" ht="12" customHeight="1" x14ac:dyDescent="0.25">
      <c r="A7" s="7" t="s">
        <v>13</v>
      </c>
      <c r="B7" s="8" t="s">
        <v>14</v>
      </c>
      <c r="C7" s="9"/>
      <c r="D7" s="207" t="s">
        <v>170</v>
      </c>
      <c r="E7" s="134"/>
      <c r="F7" s="6"/>
      <c r="G7" s="6"/>
      <c r="H7" s="6"/>
      <c r="I7" s="6"/>
    </row>
    <row r="8" spans="1:9" ht="12" customHeight="1" x14ac:dyDescent="0.25">
      <c r="A8" s="7" t="s">
        <v>15</v>
      </c>
      <c r="B8" s="186" t="s">
        <v>16</v>
      </c>
      <c r="C8" s="134"/>
      <c r="D8" s="194" t="s">
        <v>17</v>
      </c>
      <c r="E8" s="134"/>
      <c r="F8" s="6"/>
      <c r="G8" s="6"/>
      <c r="H8" s="6"/>
      <c r="I8" s="6"/>
    </row>
    <row r="9" spans="1:9" ht="12" customHeight="1" x14ac:dyDescent="0.25">
      <c r="A9" s="7" t="s">
        <v>18</v>
      </c>
      <c r="B9" s="10" t="s">
        <v>19</v>
      </c>
      <c r="C9" s="11"/>
      <c r="D9" s="195" t="s">
        <v>20</v>
      </c>
      <c r="E9" s="179"/>
      <c r="F9" s="6"/>
      <c r="G9" s="6"/>
      <c r="H9" s="6"/>
      <c r="I9" s="6"/>
    </row>
    <row r="10" spans="1:9" ht="12" customHeight="1" x14ac:dyDescent="0.25">
      <c r="A10" s="7" t="s">
        <v>21</v>
      </c>
      <c r="B10" s="186" t="s">
        <v>22</v>
      </c>
      <c r="C10" s="134"/>
      <c r="D10" s="187" t="s">
        <v>23</v>
      </c>
      <c r="E10" s="134"/>
      <c r="F10" s="6"/>
      <c r="G10" s="6"/>
      <c r="H10" s="6"/>
      <c r="I10" s="6"/>
    </row>
    <row r="11" spans="1:9" ht="12" customHeight="1" x14ac:dyDescent="0.25">
      <c r="A11" s="6"/>
      <c r="B11" s="188"/>
      <c r="C11" s="170"/>
      <c r="D11" s="170"/>
      <c r="E11" s="170"/>
      <c r="F11" s="6"/>
      <c r="G11" s="6"/>
      <c r="H11" s="6"/>
      <c r="I11" s="6"/>
    </row>
    <row r="12" spans="1:9" ht="12" customHeight="1" x14ac:dyDescent="0.25">
      <c r="A12" s="6"/>
      <c r="B12" s="189" t="s">
        <v>24</v>
      </c>
      <c r="C12" s="143"/>
      <c r="D12" s="143"/>
      <c r="E12" s="143"/>
      <c r="F12" s="12"/>
      <c r="G12" s="6"/>
      <c r="H12" s="6"/>
      <c r="I12" s="6"/>
    </row>
    <row r="13" spans="1:9" ht="32.25" customHeight="1" x14ac:dyDescent="0.25">
      <c r="A13" s="6"/>
      <c r="B13" s="13" t="s">
        <v>25</v>
      </c>
      <c r="C13" s="13" t="s">
        <v>26</v>
      </c>
      <c r="D13" s="13" t="s">
        <v>27</v>
      </c>
      <c r="E13" s="14" t="s">
        <v>28</v>
      </c>
      <c r="F13" s="6"/>
      <c r="G13" s="6"/>
      <c r="H13" s="6"/>
      <c r="I13" s="6"/>
    </row>
    <row r="14" spans="1:9" ht="12" customHeight="1" x14ac:dyDescent="0.25">
      <c r="A14" s="6"/>
      <c r="B14" s="190" t="s">
        <v>164</v>
      </c>
      <c r="C14" s="184" t="s">
        <v>29</v>
      </c>
      <c r="D14" s="191">
        <v>46023</v>
      </c>
      <c r="E14" s="190">
        <v>8</v>
      </c>
      <c r="F14" s="6"/>
      <c r="G14" s="6"/>
      <c r="H14" s="6"/>
      <c r="I14" s="6"/>
    </row>
    <row r="15" spans="1:9" ht="12" customHeight="1" x14ac:dyDescent="0.25">
      <c r="A15" s="6"/>
      <c r="B15" s="185"/>
      <c r="C15" s="185"/>
      <c r="D15" s="192"/>
      <c r="E15" s="185"/>
      <c r="F15" s="6"/>
      <c r="G15" s="6"/>
      <c r="H15" s="6"/>
      <c r="I15" s="6"/>
    </row>
    <row r="16" spans="1:9" ht="12" customHeight="1" x14ac:dyDescent="0.25">
      <c r="A16" s="6"/>
      <c r="B16" s="142" t="s">
        <v>30</v>
      </c>
      <c r="C16" s="143"/>
      <c r="D16" s="193">
        <v>1644.3</v>
      </c>
      <c r="E16" s="179"/>
      <c r="F16" s="6"/>
      <c r="G16" s="6"/>
      <c r="H16" s="6"/>
      <c r="I16" s="6"/>
    </row>
    <row r="17" spans="1:9" ht="12" customHeight="1" x14ac:dyDescent="0.25">
      <c r="A17" s="6"/>
      <c r="B17" s="15"/>
      <c r="C17" s="16"/>
      <c r="D17" s="17"/>
      <c r="E17" s="16"/>
      <c r="F17" s="6"/>
      <c r="G17" s="6"/>
      <c r="H17" s="6"/>
      <c r="I17" s="6"/>
    </row>
    <row r="18" spans="1:9" ht="12" customHeight="1" x14ac:dyDescent="0.25">
      <c r="A18" s="6"/>
      <c r="B18" s="144" t="s">
        <v>31</v>
      </c>
      <c r="C18" s="123"/>
      <c r="D18" s="123"/>
      <c r="E18" s="124"/>
      <c r="F18" s="6"/>
      <c r="G18" s="6"/>
      <c r="H18" s="6"/>
      <c r="I18" s="6"/>
    </row>
    <row r="19" spans="1:9" ht="12" customHeight="1" x14ac:dyDescent="0.25">
      <c r="A19" s="6"/>
      <c r="B19" s="176"/>
      <c r="C19" s="148"/>
      <c r="D19" s="148"/>
      <c r="E19" s="148"/>
      <c r="F19" s="6"/>
      <c r="G19" s="6"/>
      <c r="H19" s="6"/>
      <c r="I19" s="6"/>
    </row>
    <row r="20" spans="1:9" ht="12" customHeight="1" x14ac:dyDescent="0.25">
      <c r="A20" s="6"/>
      <c r="B20" s="161" t="s">
        <v>32</v>
      </c>
      <c r="C20" s="134"/>
      <c r="D20" s="145" t="s">
        <v>33</v>
      </c>
      <c r="E20" s="134"/>
      <c r="F20" s="6"/>
      <c r="G20" s="6"/>
      <c r="H20" s="6"/>
      <c r="I20" s="6"/>
    </row>
    <row r="21" spans="1:9" ht="12" customHeight="1" x14ac:dyDescent="0.25">
      <c r="A21" s="7" t="s">
        <v>13</v>
      </c>
      <c r="B21" s="177" t="s">
        <v>165</v>
      </c>
      <c r="C21" s="134"/>
      <c r="D21" s="178">
        <f>D16</f>
        <v>1644.3</v>
      </c>
      <c r="E21" s="179"/>
      <c r="F21" s="6"/>
      <c r="G21" s="6"/>
      <c r="H21" s="6"/>
      <c r="I21" s="6"/>
    </row>
    <row r="22" spans="1:9" ht="12" customHeight="1" x14ac:dyDescent="0.25">
      <c r="A22" s="7" t="s">
        <v>15</v>
      </c>
      <c r="B22" s="177" t="s">
        <v>34</v>
      </c>
      <c r="C22" s="134"/>
      <c r="D22" s="133">
        <v>0</v>
      </c>
      <c r="E22" s="134"/>
      <c r="F22" s="6"/>
      <c r="G22" s="6"/>
      <c r="H22" s="6"/>
      <c r="I22" s="6"/>
    </row>
    <row r="23" spans="1:9" ht="12" customHeight="1" x14ac:dyDescent="0.25">
      <c r="A23" s="7" t="s">
        <v>18</v>
      </c>
      <c r="B23" s="177" t="s">
        <v>35</v>
      </c>
      <c r="C23" s="134"/>
      <c r="D23" s="133">
        <v>0</v>
      </c>
      <c r="E23" s="134"/>
      <c r="F23" s="6"/>
      <c r="G23" s="6"/>
      <c r="H23" s="6"/>
      <c r="I23" s="6"/>
    </row>
    <row r="24" spans="1:9" ht="12" customHeight="1" x14ac:dyDescent="0.25">
      <c r="A24" s="7" t="s">
        <v>21</v>
      </c>
      <c r="B24" s="177" t="s">
        <v>36</v>
      </c>
      <c r="C24" s="134"/>
      <c r="D24" s="133">
        <v>0</v>
      </c>
      <c r="E24" s="134"/>
      <c r="F24" s="6"/>
      <c r="G24" s="6"/>
      <c r="H24" s="6"/>
      <c r="I24" s="6"/>
    </row>
    <row r="25" spans="1:9" ht="12" customHeight="1" x14ac:dyDescent="0.25">
      <c r="A25" s="7" t="s">
        <v>37</v>
      </c>
      <c r="B25" s="177" t="s">
        <v>38</v>
      </c>
      <c r="C25" s="134"/>
      <c r="D25" s="133">
        <v>0</v>
      </c>
      <c r="E25" s="134"/>
      <c r="F25" s="6"/>
      <c r="G25" s="6"/>
      <c r="H25" s="6"/>
      <c r="I25" s="6"/>
    </row>
    <row r="26" spans="1:9" ht="12" customHeight="1" x14ac:dyDescent="0.25">
      <c r="A26" s="7" t="s">
        <v>39</v>
      </c>
      <c r="B26" s="177" t="s">
        <v>40</v>
      </c>
      <c r="C26" s="134"/>
      <c r="D26" s="133">
        <v>0</v>
      </c>
      <c r="E26" s="134"/>
      <c r="F26" s="6"/>
      <c r="G26" s="6"/>
      <c r="H26" s="6"/>
      <c r="I26" s="6"/>
    </row>
    <row r="27" spans="1:9" ht="12" customHeight="1" x14ac:dyDescent="0.25">
      <c r="A27" s="6"/>
      <c r="B27" s="18" t="s">
        <v>41</v>
      </c>
      <c r="C27" s="19"/>
      <c r="D27" s="141">
        <f>SUM(D21:E26)</f>
        <v>1644.3</v>
      </c>
      <c r="E27" s="134"/>
      <c r="F27" s="6"/>
      <c r="G27" s="20"/>
      <c r="H27" s="20"/>
      <c r="I27" s="20"/>
    </row>
    <row r="28" spans="1:9" ht="12" customHeight="1" x14ac:dyDescent="0.25">
      <c r="A28" s="6"/>
      <c r="B28" s="21"/>
      <c r="C28" s="21"/>
      <c r="D28" s="22"/>
      <c r="E28" s="16"/>
      <c r="F28" s="6"/>
      <c r="G28" s="20"/>
      <c r="H28" s="20"/>
      <c r="I28" s="20"/>
    </row>
    <row r="29" spans="1:9" ht="12" customHeight="1" x14ac:dyDescent="0.25">
      <c r="A29" s="6"/>
      <c r="B29" s="144" t="s">
        <v>42</v>
      </c>
      <c r="C29" s="123"/>
      <c r="D29" s="123"/>
      <c r="E29" s="124"/>
      <c r="F29" s="6"/>
      <c r="G29" s="6"/>
      <c r="H29" s="6"/>
      <c r="I29" s="6"/>
    </row>
    <row r="30" spans="1:9" ht="12" customHeight="1" x14ac:dyDescent="0.25">
      <c r="A30" s="6"/>
      <c r="B30" s="181"/>
      <c r="C30" s="132"/>
      <c r="D30" s="132"/>
      <c r="E30" s="132"/>
      <c r="F30" s="6"/>
      <c r="G30" s="6"/>
      <c r="H30" s="6"/>
      <c r="I30" s="6"/>
    </row>
    <row r="31" spans="1:9" ht="12" customHeight="1" x14ac:dyDescent="0.25">
      <c r="A31" s="6"/>
      <c r="B31" s="182" t="s">
        <v>43</v>
      </c>
      <c r="C31" s="123"/>
      <c r="D31" s="123"/>
      <c r="E31" s="124"/>
      <c r="F31" s="6"/>
      <c r="G31" s="6"/>
      <c r="H31" s="6"/>
      <c r="I31" s="6"/>
    </row>
    <row r="32" spans="1:9" ht="12" customHeight="1" x14ac:dyDescent="0.25">
      <c r="A32" s="6"/>
      <c r="B32" s="23" t="s">
        <v>44</v>
      </c>
      <c r="C32" s="24"/>
      <c r="D32" s="174" t="s">
        <v>33</v>
      </c>
      <c r="E32" s="175"/>
      <c r="F32" s="6"/>
      <c r="G32" s="6"/>
      <c r="H32" s="20"/>
      <c r="I32" s="20"/>
    </row>
    <row r="33" spans="1:9" ht="12" customHeight="1" x14ac:dyDescent="0.25">
      <c r="A33" s="7" t="s">
        <v>13</v>
      </c>
      <c r="B33" s="25" t="s">
        <v>45</v>
      </c>
      <c r="C33" s="26">
        <f>(1/12)</f>
        <v>8.3333333333333329E-2</v>
      </c>
      <c r="D33" s="133">
        <f>(D27*C33)</f>
        <v>137.02499999999998</v>
      </c>
      <c r="E33" s="134"/>
      <c r="F33" s="6"/>
      <c r="G33" s="20"/>
      <c r="H33" s="20"/>
      <c r="I33" s="6"/>
    </row>
    <row r="34" spans="1:9" ht="12" customHeight="1" x14ac:dyDescent="0.25">
      <c r="A34" s="27" t="s">
        <v>15</v>
      </c>
      <c r="B34" s="28" t="s">
        <v>46</v>
      </c>
      <c r="C34" s="29">
        <f>(((1+1/3)/12))</f>
        <v>0.1111111111111111</v>
      </c>
      <c r="D34" s="133">
        <f>(D27*C34)</f>
        <v>182.7</v>
      </c>
      <c r="E34" s="134"/>
      <c r="F34" s="6"/>
      <c r="G34" s="6"/>
      <c r="H34" s="20"/>
      <c r="I34" s="20"/>
    </row>
    <row r="35" spans="1:9" ht="12" customHeight="1" x14ac:dyDescent="0.25">
      <c r="A35" s="6"/>
      <c r="B35" s="30" t="s">
        <v>41</v>
      </c>
      <c r="C35" s="31">
        <f>SUM(C33:C34)</f>
        <v>0.19444444444444442</v>
      </c>
      <c r="D35" s="183">
        <f>SUM(D33:E34)</f>
        <v>319.72499999999997</v>
      </c>
      <c r="E35" s="134"/>
      <c r="F35" s="6"/>
      <c r="G35" s="6"/>
      <c r="H35" s="6"/>
      <c r="I35" s="6"/>
    </row>
    <row r="36" spans="1:9" ht="12" customHeight="1" x14ac:dyDescent="0.25">
      <c r="A36" s="6"/>
      <c r="B36" s="32"/>
      <c r="C36" s="33"/>
      <c r="D36" s="34"/>
      <c r="E36" s="35"/>
      <c r="F36" s="6"/>
      <c r="G36" s="6"/>
      <c r="H36" s="6"/>
      <c r="I36" s="6"/>
    </row>
    <row r="37" spans="1:9" ht="12" customHeight="1" x14ac:dyDescent="0.25">
      <c r="A37" s="6"/>
      <c r="B37" s="136" t="s">
        <v>47</v>
      </c>
      <c r="C37" s="36" t="s">
        <v>48</v>
      </c>
      <c r="D37" s="208">
        <f>D27</f>
        <v>1644.3</v>
      </c>
      <c r="E37" s="209"/>
      <c r="F37" s="6"/>
      <c r="G37" s="6"/>
      <c r="H37" s="6"/>
      <c r="I37" s="6"/>
    </row>
    <row r="38" spans="1:9" ht="12" customHeight="1" x14ac:dyDescent="0.25">
      <c r="A38" s="6"/>
      <c r="B38" s="137"/>
      <c r="C38" s="36" t="s">
        <v>49</v>
      </c>
      <c r="D38" s="208">
        <f>D35</f>
        <v>319.72499999999997</v>
      </c>
      <c r="E38" s="209"/>
      <c r="F38" s="6"/>
      <c r="G38" s="6"/>
      <c r="H38" s="6"/>
      <c r="I38" s="6"/>
    </row>
    <row r="39" spans="1:9" ht="12" customHeight="1" x14ac:dyDescent="0.25">
      <c r="A39" s="6"/>
      <c r="B39" s="166"/>
      <c r="C39" s="37" t="s">
        <v>50</v>
      </c>
      <c r="D39" s="210">
        <f>SUM(D37:E38)</f>
        <v>1964.0249999999999</v>
      </c>
      <c r="E39" s="209"/>
      <c r="F39" s="6"/>
      <c r="G39" s="6"/>
      <c r="H39" s="6"/>
      <c r="I39" s="6"/>
    </row>
    <row r="40" spans="1:9" ht="12" customHeight="1" x14ac:dyDescent="0.25">
      <c r="A40" s="6"/>
      <c r="B40" s="169"/>
      <c r="C40" s="170"/>
      <c r="D40" s="170"/>
      <c r="E40" s="170"/>
      <c r="F40" s="6"/>
      <c r="G40" s="6"/>
      <c r="H40" s="6"/>
      <c r="I40" s="6"/>
    </row>
    <row r="41" spans="1:9" ht="12" customHeight="1" x14ac:dyDescent="0.25">
      <c r="A41" s="6"/>
      <c r="B41" s="180" t="s">
        <v>51</v>
      </c>
      <c r="C41" s="123"/>
      <c r="D41" s="123"/>
      <c r="E41" s="124"/>
      <c r="F41" s="6"/>
      <c r="G41" s="6"/>
      <c r="H41" s="6"/>
      <c r="I41" s="6"/>
    </row>
    <row r="42" spans="1:9" ht="12" customHeight="1" x14ac:dyDescent="0.25">
      <c r="A42" s="6"/>
      <c r="B42" s="23" t="s">
        <v>52</v>
      </c>
      <c r="C42" s="24"/>
      <c r="D42" s="174" t="s">
        <v>33</v>
      </c>
      <c r="E42" s="175"/>
      <c r="F42" s="6"/>
      <c r="G42" s="6"/>
      <c r="H42" s="6"/>
      <c r="I42" s="6"/>
    </row>
    <row r="43" spans="1:9" ht="12" customHeight="1" x14ac:dyDescent="0.25">
      <c r="A43" s="7" t="s">
        <v>13</v>
      </c>
      <c r="B43" s="38" t="s">
        <v>53</v>
      </c>
      <c r="C43" s="26">
        <v>0.2</v>
      </c>
      <c r="D43" s="133">
        <f>(D39*C43)</f>
        <v>392.80500000000001</v>
      </c>
      <c r="E43" s="134"/>
      <c r="F43" s="6"/>
      <c r="G43" s="6"/>
      <c r="H43" s="6"/>
      <c r="I43" s="6"/>
    </row>
    <row r="44" spans="1:9" ht="12" customHeight="1" x14ac:dyDescent="0.25">
      <c r="A44" s="7" t="s">
        <v>15</v>
      </c>
      <c r="B44" s="38" t="s">
        <v>54</v>
      </c>
      <c r="C44" s="26">
        <v>1.4999999999999999E-2</v>
      </c>
      <c r="D44" s="133">
        <f>(D39*C44)</f>
        <v>29.460374999999996</v>
      </c>
      <c r="E44" s="134"/>
      <c r="F44" s="6"/>
      <c r="G44" s="6"/>
      <c r="H44" s="6"/>
      <c r="I44" s="6"/>
    </row>
    <row r="45" spans="1:9" ht="12" customHeight="1" x14ac:dyDescent="0.25">
      <c r="A45" s="7" t="s">
        <v>18</v>
      </c>
      <c r="B45" s="38" t="s">
        <v>55</v>
      </c>
      <c r="C45" s="26">
        <v>0.01</v>
      </c>
      <c r="D45" s="133">
        <f>(D39*C45)</f>
        <v>19.640249999999998</v>
      </c>
      <c r="E45" s="134"/>
    </row>
    <row r="46" spans="1:9" ht="12" customHeight="1" x14ac:dyDescent="0.25">
      <c r="A46" s="7" t="s">
        <v>21</v>
      </c>
      <c r="B46" s="38" t="s">
        <v>56</v>
      </c>
      <c r="C46" s="26">
        <v>2E-3</v>
      </c>
      <c r="D46" s="133">
        <f>(D39*C46)</f>
        <v>3.9280499999999998</v>
      </c>
      <c r="E46" s="134"/>
    </row>
    <row r="47" spans="1:9" ht="12" customHeight="1" x14ac:dyDescent="0.25">
      <c r="A47" s="7" t="s">
        <v>37</v>
      </c>
      <c r="B47" s="38" t="s">
        <v>57</v>
      </c>
      <c r="C47" s="26">
        <v>2.5000000000000001E-2</v>
      </c>
      <c r="D47" s="133">
        <f>(D39*C47)</f>
        <v>49.100625000000001</v>
      </c>
      <c r="E47" s="134"/>
      <c r="F47" s="6"/>
      <c r="G47" s="6"/>
      <c r="H47" s="6"/>
      <c r="I47" s="6"/>
    </row>
    <row r="48" spans="1:9" ht="12" customHeight="1" x14ac:dyDescent="0.25">
      <c r="A48" s="7" t="s">
        <v>39</v>
      </c>
      <c r="B48" s="38" t="s">
        <v>58</v>
      </c>
      <c r="C48" s="26">
        <v>0.08</v>
      </c>
      <c r="D48" s="133">
        <f>(D39*C48)</f>
        <v>157.12199999999999</v>
      </c>
      <c r="E48" s="134"/>
      <c r="F48" s="6"/>
      <c r="G48" s="6"/>
      <c r="H48" s="6"/>
      <c r="I48" s="6"/>
    </row>
    <row r="49" spans="1:11" ht="12" customHeight="1" x14ac:dyDescent="0.25">
      <c r="A49" s="7" t="s">
        <v>59</v>
      </c>
      <c r="B49" s="38" t="s">
        <v>60</v>
      </c>
      <c r="C49" s="110">
        <v>1.4999999999999999E-2</v>
      </c>
      <c r="D49" s="133">
        <f>(D39*C49)</f>
        <v>29.460374999999996</v>
      </c>
      <c r="E49" s="134"/>
      <c r="F49" s="6"/>
      <c r="G49" s="6"/>
      <c r="H49" s="6"/>
      <c r="I49" s="6"/>
    </row>
    <row r="50" spans="1:11" ht="12" customHeight="1" x14ac:dyDescent="0.25">
      <c r="A50" s="7" t="s">
        <v>61</v>
      </c>
      <c r="B50" s="38" t="s">
        <v>62</v>
      </c>
      <c r="C50" s="26">
        <v>6.0000000000000001E-3</v>
      </c>
      <c r="D50" s="133">
        <f>(D39*C50)</f>
        <v>11.784149999999999</v>
      </c>
      <c r="E50" s="134"/>
      <c r="F50" s="6"/>
      <c r="G50" s="6"/>
      <c r="H50" s="6"/>
      <c r="I50" s="6"/>
    </row>
    <row r="51" spans="1:11" ht="12" customHeight="1" x14ac:dyDescent="0.25">
      <c r="A51" s="6"/>
      <c r="B51" s="18" t="s">
        <v>41</v>
      </c>
      <c r="C51" s="39">
        <f>SUM(C43:C50)</f>
        <v>0.35300000000000009</v>
      </c>
      <c r="D51" s="141">
        <f>SUM(D43:E50)</f>
        <v>693.30082499999992</v>
      </c>
      <c r="E51" s="134"/>
    </row>
    <row r="52" spans="1:11" ht="12" customHeight="1" x14ac:dyDescent="0.25">
      <c r="A52" s="6"/>
      <c r="B52" s="169"/>
      <c r="C52" s="170"/>
      <c r="D52" s="170"/>
      <c r="E52" s="170"/>
    </row>
    <row r="53" spans="1:11" ht="12" customHeight="1" x14ac:dyDescent="0.25">
      <c r="A53" s="6"/>
      <c r="B53" s="182" t="s">
        <v>63</v>
      </c>
      <c r="C53" s="123"/>
      <c r="D53" s="123"/>
      <c r="E53" s="124"/>
      <c r="F53" s="6"/>
    </row>
    <row r="54" spans="1:11" ht="12" customHeight="1" x14ac:dyDescent="0.25">
      <c r="A54" s="6"/>
      <c r="B54" s="23" t="s">
        <v>64</v>
      </c>
      <c r="C54" s="24"/>
      <c r="D54" s="174" t="s">
        <v>33</v>
      </c>
      <c r="E54" s="175"/>
      <c r="F54" s="6"/>
      <c r="G54" s="6"/>
      <c r="H54" s="6"/>
    </row>
    <row r="55" spans="1:11" ht="12" customHeight="1" x14ac:dyDescent="0.25">
      <c r="A55" s="7" t="s">
        <v>13</v>
      </c>
      <c r="B55" s="25" t="s">
        <v>65</v>
      </c>
      <c r="C55" s="40"/>
      <c r="D55" s="133">
        <f>((22*0)*2)-((D26/100)*6)</f>
        <v>0</v>
      </c>
      <c r="E55" s="134"/>
      <c r="F55" s="6"/>
      <c r="G55" s="41" t="s">
        <v>66</v>
      </c>
      <c r="H55" s="6"/>
    </row>
    <row r="56" spans="1:11" ht="12" customHeight="1" x14ac:dyDescent="0.25">
      <c r="A56" s="7" t="s">
        <v>15</v>
      </c>
      <c r="B56" s="25" t="s">
        <v>67</v>
      </c>
      <c r="C56" s="40"/>
      <c r="D56" s="172">
        <f>K58</f>
        <v>594</v>
      </c>
      <c r="E56" s="173"/>
      <c r="F56" s="42"/>
      <c r="G56" s="146" t="s">
        <v>68</v>
      </c>
      <c r="H56" s="123"/>
      <c r="I56" s="123"/>
      <c r="J56" s="123"/>
      <c r="K56" s="124"/>
    </row>
    <row r="57" spans="1:11" ht="12" customHeight="1" x14ac:dyDescent="0.25">
      <c r="A57" s="7" t="s">
        <v>18</v>
      </c>
      <c r="B57" s="43" t="s">
        <v>69</v>
      </c>
      <c r="C57" s="40"/>
      <c r="D57" s="172">
        <v>5</v>
      </c>
      <c r="E57" s="173"/>
      <c r="G57" s="44" t="s">
        <v>70</v>
      </c>
      <c r="H57" s="44" t="s">
        <v>50</v>
      </c>
      <c r="I57" s="45" t="s">
        <v>71</v>
      </c>
      <c r="J57" s="46" t="s">
        <v>72</v>
      </c>
      <c r="K57" s="46" t="s">
        <v>73</v>
      </c>
    </row>
    <row r="58" spans="1:11" ht="12" customHeight="1" x14ac:dyDescent="0.25">
      <c r="A58" s="7" t="s">
        <v>21</v>
      </c>
      <c r="B58" s="43" t="s">
        <v>74</v>
      </c>
      <c r="C58" s="40"/>
      <c r="D58" s="172">
        <v>25</v>
      </c>
      <c r="E58" s="173"/>
      <c r="G58" s="47">
        <v>22</v>
      </c>
      <c r="H58" s="109">
        <v>660</v>
      </c>
      <c r="I58" s="49">
        <f>H58/G58</f>
        <v>30</v>
      </c>
      <c r="J58" s="50">
        <f>H58*0.1</f>
        <v>66</v>
      </c>
      <c r="K58" s="50">
        <f>H58*0.9</f>
        <v>594</v>
      </c>
    </row>
    <row r="59" spans="1:11" ht="12" customHeight="1" x14ac:dyDescent="0.25">
      <c r="A59" s="7" t="s">
        <v>37</v>
      </c>
      <c r="B59" s="43" t="s">
        <v>75</v>
      </c>
      <c r="C59" s="40"/>
      <c r="D59" s="172">
        <v>6</v>
      </c>
      <c r="E59" s="173"/>
    </row>
    <row r="60" spans="1:11" ht="12" customHeight="1" x14ac:dyDescent="0.25">
      <c r="A60" s="7" t="s">
        <v>39</v>
      </c>
      <c r="B60" s="43" t="s">
        <v>76</v>
      </c>
      <c r="C60" s="51"/>
      <c r="D60" s="172">
        <v>60</v>
      </c>
      <c r="E60" s="173"/>
    </row>
    <row r="61" spans="1:11" ht="12" customHeight="1" x14ac:dyDescent="0.25">
      <c r="A61" s="6"/>
      <c r="B61" s="18" t="s">
        <v>50</v>
      </c>
      <c r="C61" s="52"/>
      <c r="D61" s="141">
        <f>SUM(D55:E60)</f>
        <v>690</v>
      </c>
      <c r="E61" s="134"/>
    </row>
    <row r="62" spans="1:11" ht="12" customHeight="1" x14ac:dyDescent="0.25">
      <c r="A62" s="6"/>
      <c r="B62" s="169"/>
      <c r="C62" s="170"/>
      <c r="D62" s="170"/>
      <c r="E62" s="170"/>
    </row>
    <row r="63" spans="1:11" ht="12" customHeight="1" x14ac:dyDescent="0.25">
      <c r="A63" s="6"/>
      <c r="B63" s="164" t="s">
        <v>77</v>
      </c>
      <c r="C63" s="123"/>
      <c r="D63" s="123"/>
      <c r="E63" s="124"/>
    </row>
    <row r="64" spans="1:11" ht="12" customHeight="1" x14ac:dyDescent="0.25">
      <c r="A64" s="6"/>
      <c r="B64" s="53" t="s">
        <v>78</v>
      </c>
      <c r="C64" s="54"/>
      <c r="D64" s="174" t="s">
        <v>33</v>
      </c>
      <c r="E64" s="175"/>
      <c r="F64" s="42"/>
      <c r="G64" s="6"/>
      <c r="H64" s="6"/>
      <c r="I64" s="6"/>
    </row>
    <row r="65" spans="1:9" ht="12" customHeight="1" x14ac:dyDescent="0.25">
      <c r="A65" s="7" t="s">
        <v>79</v>
      </c>
      <c r="B65" s="171" t="s">
        <v>80</v>
      </c>
      <c r="C65" s="134"/>
      <c r="D65" s="133">
        <f>+D35</f>
        <v>319.72499999999997</v>
      </c>
      <c r="E65" s="134"/>
      <c r="F65" s="6"/>
      <c r="G65" s="6"/>
      <c r="H65" s="6"/>
      <c r="I65" s="6"/>
    </row>
    <row r="66" spans="1:9" ht="12" customHeight="1" x14ac:dyDescent="0.25">
      <c r="A66" s="7" t="s">
        <v>81</v>
      </c>
      <c r="B66" s="171" t="s">
        <v>82</v>
      </c>
      <c r="C66" s="134"/>
      <c r="D66" s="133">
        <f>+D51</f>
        <v>693.30082499999992</v>
      </c>
      <c r="E66" s="134"/>
      <c r="F66" s="6"/>
      <c r="G66" s="6"/>
      <c r="H66" s="6"/>
      <c r="I66" s="6"/>
    </row>
    <row r="67" spans="1:9" ht="12" customHeight="1" x14ac:dyDescent="0.25">
      <c r="A67" s="7" t="s">
        <v>83</v>
      </c>
      <c r="B67" s="171" t="s">
        <v>84</v>
      </c>
      <c r="C67" s="134"/>
      <c r="D67" s="133">
        <f>+D61</f>
        <v>690</v>
      </c>
      <c r="E67" s="134"/>
      <c r="F67" s="6"/>
      <c r="G67" s="6"/>
      <c r="H67" s="6"/>
      <c r="I67" s="6"/>
    </row>
    <row r="68" spans="1:9" ht="12" customHeight="1" x14ac:dyDescent="0.25">
      <c r="A68" s="6"/>
      <c r="B68" s="163" t="s">
        <v>41</v>
      </c>
      <c r="C68" s="134"/>
      <c r="D68" s="141">
        <f>SUM(D65:E67)</f>
        <v>1703.0258249999999</v>
      </c>
      <c r="E68" s="134"/>
      <c r="F68" s="6"/>
      <c r="G68" s="6"/>
      <c r="H68" s="6"/>
      <c r="I68" s="6"/>
    </row>
    <row r="69" spans="1:9" ht="12" customHeight="1" x14ac:dyDescent="0.25">
      <c r="A69" s="6"/>
      <c r="B69" s="169"/>
      <c r="C69" s="170"/>
      <c r="D69" s="170"/>
      <c r="E69" s="170"/>
      <c r="F69" s="6"/>
      <c r="G69" s="6"/>
      <c r="H69" s="6"/>
      <c r="I69" s="6"/>
    </row>
    <row r="70" spans="1:9" ht="12" customHeight="1" x14ac:dyDescent="0.25">
      <c r="A70" s="6"/>
      <c r="B70" s="144" t="s">
        <v>85</v>
      </c>
      <c r="C70" s="123"/>
      <c r="D70" s="123"/>
      <c r="E70" s="124"/>
      <c r="F70" s="6"/>
      <c r="G70" s="6"/>
      <c r="H70" s="6"/>
      <c r="I70" s="6"/>
    </row>
    <row r="71" spans="1:9" ht="12" customHeight="1" x14ac:dyDescent="0.25">
      <c r="B71" s="165"/>
      <c r="C71" s="143"/>
      <c r="D71" s="143"/>
      <c r="E71" s="134"/>
      <c r="F71" s="6"/>
      <c r="G71" s="6"/>
      <c r="H71" s="6"/>
      <c r="I71" s="6"/>
    </row>
    <row r="72" spans="1:9" ht="12" customHeight="1" x14ac:dyDescent="0.25">
      <c r="A72" s="6"/>
      <c r="B72" s="8" t="s">
        <v>86</v>
      </c>
      <c r="C72" s="55"/>
      <c r="D72" s="145" t="s">
        <v>33</v>
      </c>
      <c r="E72" s="134"/>
      <c r="F72" s="56"/>
      <c r="G72" s="56"/>
      <c r="H72" s="56"/>
      <c r="I72" s="56"/>
    </row>
    <row r="73" spans="1:9" ht="12" customHeight="1" x14ac:dyDescent="0.25">
      <c r="A73" s="7" t="s">
        <v>13</v>
      </c>
      <c r="B73" s="57" t="s">
        <v>87</v>
      </c>
      <c r="C73" s="58">
        <f>((1/12)*2%)</f>
        <v>1.6666666666666666E-3</v>
      </c>
      <c r="D73" s="133">
        <f>(D27*C73)</f>
        <v>2.7404999999999999</v>
      </c>
      <c r="E73" s="134"/>
      <c r="F73" s="6"/>
      <c r="G73" s="6"/>
      <c r="H73" s="6"/>
      <c r="I73" s="6"/>
    </row>
    <row r="74" spans="1:9" ht="12" customHeight="1" x14ac:dyDescent="0.25">
      <c r="A74" s="7" t="s">
        <v>15</v>
      </c>
      <c r="B74" s="57" t="s">
        <v>88</v>
      </c>
      <c r="C74" s="58">
        <v>0.08</v>
      </c>
      <c r="D74" s="133">
        <f>(D73*C74)</f>
        <v>0.21923999999999999</v>
      </c>
      <c r="E74" s="134"/>
      <c r="F74" s="6"/>
      <c r="G74" s="6"/>
      <c r="H74" s="6"/>
      <c r="I74" s="6"/>
    </row>
    <row r="75" spans="1:9" ht="12" customHeight="1" x14ac:dyDescent="0.25">
      <c r="A75" s="7" t="s">
        <v>18</v>
      </c>
      <c r="B75" s="57" t="s">
        <v>89</v>
      </c>
      <c r="C75" s="59">
        <f>(0.08*0.4*0.02)</f>
        <v>6.4000000000000005E-4</v>
      </c>
      <c r="D75" s="133">
        <f>C75*$D$27</f>
        <v>1.052352</v>
      </c>
      <c r="E75" s="134"/>
      <c r="F75" s="6"/>
      <c r="G75" s="6"/>
      <c r="H75" s="6"/>
      <c r="I75" s="6"/>
    </row>
    <row r="76" spans="1:9" ht="12" customHeight="1" x14ac:dyDescent="0.25">
      <c r="A76" s="7" t="s">
        <v>21</v>
      </c>
      <c r="B76" s="57" t="s">
        <v>90</v>
      </c>
      <c r="C76" s="59">
        <f>(((7/30)/12)*0.98)</f>
        <v>1.9055555555555555E-2</v>
      </c>
      <c r="D76" s="133">
        <f>(D27*C76)</f>
        <v>31.333049999999997</v>
      </c>
      <c r="E76" s="134"/>
      <c r="F76" s="6"/>
      <c r="G76" s="6"/>
      <c r="H76" s="60"/>
      <c r="I76" s="6"/>
    </row>
    <row r="77" spans="1:9" ht="12" customHeight="1" x14ac:dyDescent="0.25">
      <c r="A77" s="7" t="s">
        <v>37</v>
      </c>
      <c r="B77" s="57" t="s">
        <v>91</v>
      </c>
      <c r="C77" s="58">
        <f>C51</f>
        <v>0.35300000000000009</v>
      </c>
      <c r="D77" s="133">
        <f>(D76*C77)</f>
        <v>11.060566650000002</v>
      </c>
      <c r="E77" s="134"/>
      <c r="F77" s="6"/>
      <c r="G77" s="6"/>
      <c r="H77" s="6"/>
      <c r="I77" s="6"/>
    </row>
    <row r="78" spans="1:9" ht="12" customHeight="1" x14ac:dyDescent="0.25">
      <c r="A78" s="7" t="s">
        <v>39</v>
      </c>
      <c r="B78" s="57" t="s">
        <v>92</v>
      </c>
      <c r="C78" s="59">
        <f>(0.08*0.4*0.98)</f>
        <v>3.1359999999999999E-2</v>
      </c>
      <c r="D78" s="133">
        <f>(D27*C78)</f>
        <v>51.565247999999997</v>
      </c>
      <c r="E78" s="134"/>
      <c r="F78" s="6"/>
      <c r="G78" s="6"/>
      <c r="H78" s="6"/>
      <c r="I78" s="6"/>
    </row>
    <row r="79" spans="1:9" ht="12" customHeight="1" x14ac:dyDescent="0.25">
      <c r="A79" s="6"/>
      <c r="B79" s="61" t="s">
        <v>50</v>
      </c>
      <c r="C79" s="62">
        <f>SUM(C73:C78)</f>
        <v>0.48572222222222233</v>
      </c>
      <c r="D79" s="141">
        <f>SUM(D73:E78)</f>
        <v>97.970956649999991</v>
      </c>
      <c r="E79" s="134"/>
      <c r="F79" s="6"/>
      <c r="G79" s="6"/>
      <c r="H79" s="6"/>
      <c r="I79" s="6"/>
    </row>
    <row r="80" spans="1:9" ht="12" customHeight="1" x14ac:dyDescent="0.25">
      <c r="A80" s="6"/>
      <c r="B80" s="169"/>
      <c r="C80" s="170"/>
      <c r="D80" s="170"/>
      <c r="E80" s="170"/>
      <c r="F80" s="6"/>
      <c r="G80" s="6"/>
      <c r="H80" s="6"/>
      <c r="I80" s="6"/>
    </row>
    <row r="81" spans="1:9" ht="12" customHeight="1" x14ac:dyDescent="0.25">
      <c r="A81" s="6"/>
      <c r="B81" s="144" t="s">
        <v>93</v>
      </c>
      <c r="C81" s="123"/>
      <c r="D81" s="123"/>
      <c r="E81" s="124"/>
      <c r="F81" s="6"/>
      <c r="G81" s="6"/>
      <c r="H81" s="6"/>
      <c r="I81" s="6"/>
    </row>
    <row r="82" spans="1:9" ht="12" customHeight="1" x14ac:dyDescent="0.25">
      <c r="A82" s="6"/>
      <c r="B82" s="63"/>
      <c r="C82" s="16"/>
      <c r="D82" s="16"/>
      <c r="E82" s="64"/>
      <c r="F82" s="6"/>
      <c r="G82" s="6"/>
      <c r="H82" s="6"/>
      <c r="I82" s="6"/>
    </row>
    <row r="83" spans="1:9" ht="12" customHeight="1" x14ac:dyDescent="0.25">
      <c r="A83" s="6"/>
      <c r="B83" s="136" t="s">
        <v>94</v>
      </c>
      <c r="C83" s="36" t="s">
        <v>95</v>
      </c>
      <c r="D83" s="141">
        <f>D27</f>
        <v>1644.3</v>
      </c>
      <c r="E83" s="134"/>
      <c r="F83" s="6"/>
      <c r="G83" s="6"/>
      <c r="H83" s="6"/>
      <c r="I83" s="6"/>
    </row>
    <row r="84" spans="1:9" ht="12" customHeight="1" x14ac:dyDescent="0.25">
      <c r="A84" s="6"/>
      <c r="B84" s="137"/>
      <c r="C84" s="36" t="s">
        <v>96</v>
      </c>
      <c r="D84" s="141">
        <f>D68</f>
        <v>1703.0258249999999</v>
      </c>
      <c r="E84" s="134"/>
      <c r="F84" s="6"/>
      <c r="G84" s="6"/>
      <c r="H84" s="6"/>
      <c r="I84" s="6"/>
    </row>
    <row r="85" spans="1:9" ht="12" customHeight="1" x14ac:dyDescent="0.25">
      <c r="A85" s="6"/>
      <c r="B85" s="137"/>
      <c r="C85" s="36" t="s">
        <v>97</v>
      </c>
      <c r="D85" s="141">
        <f>D79</f>
        <v>97.970956649999991</v>
      </c>
      <c r="E85" s="134"/>
      <c r="F85" s="6"/>
      <c r="G85" s="6"/>
      <c r="H85" s="6"/>
      <c r="I85" s="6"/>
    </row>
    <row r="86" spans="1:9" ht="12" customHeight="1" x14ac:dyDescent="0.25">
      <c r="A86" s="6"/>
      <c r="B86" s="166"/>
      <c r="C86" s="37" t="s">
        <v>50</v>
      </c>
      <c r="D86" s="167">
        <f>SUM(D83:E85)</f>
        <v>3445.29678165</v>
      </c>
      <c r="E86" s="134"/>
      <c r="F86" s="6"/>
      <c r="G86" s="6"/>
      <c r="H86" s="6"/>
      <c r="I86" s="6"/>
    </row>
    <row r="87" spans="1:9" ht="12" customHeight="1" x14ac:dyDescent="0.25">
      <c r="A87" s="6"/>
      <c r="B87" s="147"/>
      <c r="C87" s="148"/>
      <c r="D87" s="148"/>
      <c r="E87" s="149"/>
      <c r="F87" s="6"/>
      <c r="G87" s="6"/>
      <c r="H87" s="6"/>
      <c r="I87" s="6"/>
    </row>
    <row r="88" spans="1:9" ht="12" customHeight="1" x14ac:dyDescent="0.25">
      <c r="A88" s="6"/>
      <c r="B88" s="168" t="s">
        <v>98</v>
      </c>
      <c r="C88" s="143"/>
      <c r="D88" s="143"/>
      <c r="E88" s="134"/>
      <c r="F88" s="6"/>
      <c r="G88" s="6"/>
      <c r="H88" s="6"/>
      <c r="I88" s="6"/>
    </row>
    <row r="89" spans="1:9" ht="12" customHeight="1" x14ac:dyDescent="0.25">
      <c r="A89" s="6"/>
      <c r="B89" s="8" t="s">
        <v>99</v>
      </c>
      <c r="C89" s="55"/>
      <c r="D89" s="145" t="s">
        <v>33</v>
      </c>
      <c r="E89" s="134"/>
      <c r="F89" s="42"/>
      <c r="G89" s="6"/>
      <c r="H89" s="42"/>
      <c r="I89" s="6"/>
    </row>
    <row r="90" spans="1:9" ht="12" customHeight="1" x14ac:dyDescent="0.25">
      <c r="A90" s="7" t="s">
        <v>13</v>
      </c>
      <c r="B90" s="65" t="s">
        <v>100</v>
      </c>
      <c r="C90" s="66">
        <f>(((1+1/3)/12)/12)+((1/12)/12)</f>
        <v>1.6203703703703703E-2</v>
      </c>
      <c r="D90" s="133">
        <f>(D86*C90)</f>
        <v>55.826568221180551</v>
      </c>
      <c r="E90" s="134"/>
      <c r="F90" s="6"/>
      <c r="G90" s="6"/>
      <c r="H90" s="42"/>
      <c r="I90" s="6"/>
    </row>
    <row r="91" spans="1:9" ht="12" customHeight="1" x14ac:dyDescent="0.25">
      <c r="A91" s="7" t="s">
        <v>15</v>
      </c>
      <c r="B91" s="65" t="s">
        <v>101</v>
      </c>
      <c r="C91" s="58">
        <f>((5/30)/12)</f>
        <v>1.3888888888888888E-2</v>
      </c>
      <c r="D91" s="133">
        <f>(D86*C91)</f>
        <v>47.85134418958333</v>
      </c>
      <c r="E91" s="134"/>
      <c r="F91" s="6"/>
      <c r="G91" s="6"/>
      <c r="H91" s="42"/>
      <c r="I91" s="6"/>
    </row>
    <row r="92" spans="1:9" ht="12" customHeight="1" x14ac:dyDescent="0.25">
      <c r="A92" s="7" t="s">
        <v>18</v>
      </c>
      <c r="B92" s="65" t="s">
        <v>102</v>
      </c>
      <c r="C92" s="58">
        <f>((5/30)/12)*0.02</f>
        <v>2.7777777777777778E-4</v>
      </c>
      <c r="D92" s="133">
        <f>(D86*C92)</f>
        <v>0.95702688379166667</v>
      </c>
      <c r="E92" s="134"/>
      <c r="F92" s="6"/>
      <c r="G92" s="6"/>
      <c r="H92" s="42"/>
      <c r="I92" s="6"/>
    </row>
    <row r="93" spans="1:9" ht="12" customHeight="1" x14ac:dyDescent="0.25">
      <c r="A93" s="7" t="s">
        <v>21</v>
      </c>
      <c r="B93" s="65" t="s">
        <v>103</v>
      </c>
      <c r="C93" s="58">
        <f>((15/30)/12)*0.08</f>
        <v>3.3333333333333331E-3</v>
      </c>
      <c r="D93" s="133">
        <f>(D86*C93)</f>
        <v>11.484322605499999</v>
      </c>
      <c r="E93" s="134"/>
      <c r="F93" s="6"/>
      <c r="G93" s="6"/>
      <c r="H93" s="42"/>
      <c r="I93" s="6"/>
    </row>
    <row r="94" spans="1:9" ht="12" customHeight="1" x14ac:dyDescent="0.25">
      <c r="A94" s="7" t="s">
        <v>37</v>
      </c>
      <c r="B94" s="65" t="s">
        <v>104</v>
      </c>
      <c r="C94" s="58">
        <f>((1+1/3)/12)*0.03*((4/12))</f>
        <v>1.1111111111111109E-3</v>
      </c>
      <c r="D94" s="133">
        <f>(D86*C94)</f>
        <v>3.8281075351666658</v>
      </c>
      <c r="E94" s="134"/>
      <c r="F94" s="6"/>
      <c r="G94" s="6"/>
      <c r="H94" s="42"/>
      <c r="I94" s="6"/>
    </row>
    <row r="95" spans="1:9" ht="12" customHeight="1" x14ac:dyDescent="0.25">
      <c r="A95" s="7" t="s">
        <v>39</v>
      </c>
      <c r="B95" s="65" t="s">
        <v>105</v>
      </c>
      <c r="C95" s="58">
        <v>0</v>
      </c>
      <c r="D95" s="133">
        <f>(D86*C95)</f>
        <v>0</v>
      </c>
      <c r="E95" s="134"/>
      <c r="F95" s="6"/>
      <c r="G95" s="6"/>
      <c r="H95" s="42"/>
      <c r="I95" s="6"/>
    </row>
    <row r="96" spans="1:9" ht="12" customHeight="1" x14ac:dyDescent="0.25">
      <c r="A96" s="6"/>
      <c r="B96" s="61" t="s">
        <v>41</v>
      </c>
      <c r="C96" s="62">
        <f>SUM(C90:C95)</f>
        <v>3.4814814814814812E-2</v>
      </c>
      <c r="D96" s="141">
        <f>SUM(D90:E95)</f>
        <v>119.94736943522221</v>
      </c>
      <c r="E96" s="134"/>
      <c r="F96" s="6"/>
      <c r="G96" s="6"/>
      <c r="H96" s="42"/>
      <c r="I96" s="6"/>
    </row>
    <row r="97" spans="1:9" ht="12" customHeight="1" x14ac:dyDescent="0.25">
      <c r="A97" s="6"/>
      <c r="B97" s="165"/>
      <c r="C97" s="143"/>
      <c r="D97" s="143"/>
      <c r="E97" s="134"/>
      <c r="F97" s="6"/>
      <c r="G97" s="6"/>
      <c r="H97" s="42"/>
      <c r="I97" s="6"/>
    </row>
    <row r="98" spans="1:9" ht="12" customHeight="1" x14ac:dyDescent="0.25">
      <c r="A98" s="6"/>
      <c r="B98" s="8" t="s">
        <v>106</v>
      </c>
      <c r="C98" s="55"/>
      <c r="D98" s="145" t="s">
        <v>33</v>
      </c>
      <c r="E98" s="134"/>
      <c r="F98" s="6"/>
      <c r="G98" s="6"/>
      <c r="H98" s="6"/>
      <c r="I98" s="6"/>
    </row>
    <row r="99" spans="1:9" ht="12" customHeight="1" x14ac:dyDescent="0.25">
      <c r="A99" s="7" t="s">
        <v>13</v>
      </c>
      <c r="B99" s="67" t="s">
        <v>107</v>
      </c>
      <c r="C99" s="58">
        <v>0</v>
      </c>
      <c r="D99" s="159">
        <f>TRUNC(C99*$D$27,2)</f>
        <v>0</v>
      </c>
      <c r="E99" s="134"/>
      <c r="F99" s="6"/>
      <c r="G99" s="6"/>
      <c r="H99" s="6"/>
      <c r="I99" s="6"/>
    </row>
    <row r="100" spans="1:9" ht="12" customHeight="1" x14ac:dyDescent="0.25">
      <c r="A100" s="6"/>
      <c r="B100" s="61" t="s">
        <v>41</v>
      </c>
      <c r="C100" s="62">
        <f>SUM(C99)</f>
        <v>0</v>
      </c>
      <c r="D100" s="141">
        <f>SUM(D99:E99)</f>
        <v>0</v>
      </c>
      <c r="E100" s="134"/>
      <c r="F100" s="6"/>
      <c r="G100" s="6"/>
      <c r="H100" s="6"/>
      <c r="I100" s="6"/>
    </row>
    <row r="101" spans="1:9" ht="12" customHeight="1" x14ac:dyDescent="0.25">
      <c r="A101" s="6"/>
      <c r="B101" s="147"/>
      <c r="C101" s="148"/>
      <c r="D101" s="148"/>
      <c r="E101" s="149"/>
      <c r="F101" s="6"/>
      <c r="G101" s="6"/>
      <c r="H101" s="6"/>
      <c r="I101" s="6"/>
    </row>
    <row r="102" spans="1:9" ht="12" customHeight="1" x14ac:dyDescent="0.25">
      <c r="A102" s="6"/>
      <c r="B102" s="164" t="s">
        <v>108</v>
      </c>
      <c r="C102" s="123"/>
      <c r="D102" s="123"/>
      <c r="E102" s="124"/>
      <c r="F102" s="6"/>
      <c r="G102" s="6"/>
      <c r="H102" s="6"/>
      <c r="I102" s="6"/>
    </row>
    <row r="103" spans="1:9" ht="12" customHeight="1" x14ac:dyDescent="0.25">
      <c r="A103" s="6"/>
      <c r="B103" s="8" t="s">
        <v>109</v>
      </c>
      <c r="C103" s="55"/>
      <c r="D103" s="145" t="s">
        <v>33</v>
      </c>
      <c r="E103" s="134"/>
      <c r="F103" s="6"/>
      <c r="G103" s="6"/>
      <c r="H103" s="6"/>
      <c r="I103" s="6"/>
    </row>
    <row r="104" spans="1:9" ht="12" customHeight="1" x14ac:dyDescent="0.25">
      <c r="A104" s="7" t="s">
        <v>110</v>
      </c>
      <c r="B104" s="162" t="s">
        <v>111</v>
      </c>
      <c r="C104" s="134"/>
      <c r="D104" s="133">
        <f>D96</f>
        <v>119.94736943522221</v>
      </c>
      <c r="E104" s="134"/>
      <c r="F104" s="6"/>
      <c r="G104" s="6"/>
      <c r="H104" s="6"/>
      <c r="I104" s="6"/>
    </row>
    <row r="105" spans="1:9" ht="12" customHeight="1" x14ac:dyDescent="0.25">
      <c r="A105" s="7" t="s">
        <v>112</v>
      </c>
      <c r="B105" s="162" t="s">
        <v>113</v>
      </c>
      <c r="C105" s="134"/>
      <c r="D105" s="133">
        <f>D100</f>
        <v>0</v>
      </c>
      <c r="E105" s="134"/>
      <c r="F105" s="6"/>
      <c r="G105" s="6"/>
      <c r="H105" s="6"/>
      <c r="I105" s="6"/>
    </row>
    <row r="106" spans="1:9" ht="12" customHeight="1" x14ac:dyDescent="0.25">
      <c r="A106" s="6"/>
      <c r="B106" s="163" t="s">
        <v>50</v>
      </c>
      <c r="C106" s="134"/>
      <c r="D106" s="141">
        <f>SUM(D104:E105)</f>
        <v>119.94736943522221</v>
      </c>
      <c r="E106" s="134"/>
      <c r="F106" s="6"/>
      <c r="G106" s="6"/>
      <c r="H106" s="6"/>
      <c r="I106" s="6"/>
    </row>
    <row r="107" spans="1:9" ht="12" customHeight="1" x14ac:dyDescent="0.25">
      <c r="A107" s="6"/>
      <c r="B107" s="147"/>
      <c r="C107" s="148"/>
      <c r="D107" s="148"/>
      <c r="E107" s="149"/>
      <c r="F107" s="6"/>
      <c r="G107" s="6"/>
      <c r="H107" s="6"/>
      <c r="I107" s="6"/>
    </row>
    <row r="108" spans="1:9" ht="12" customHeight="1" x14ac:dyDescent="0.25">
      <c r="A108" s="6"/>
      <c r="B108" s="144" t="s">
        <v>114</v>
      </c>
      <c r="C108" s="123"/>
      <c r="D108" s="123"/>
      <c r="E108" s="124"/>
      <c r="F108" s="6"/>
      <c r="G108" s="6"/>
      <c r="H108" s="6"/>
      <c r="I108" s="6"/>
    </row>
    <row r="109" spans="1:9" ht="12" customHeight="1" x14ac:dyDescent="0.25">
      <c r="A109" s="6"/>
      <c r="B109" s="142"/>
      <c r="C109" s="143"/>
      <c r="D109" s="143"/>
      <c r="E109" s="134"/>
      <c r="F109" s="6"/>
      <c r="G109" s="6"/>
      <c r="H109" s="6"/>
      <c r="I109" s="6"/>
    </row>
    <row r="110" spans="1:9" ht="12" customHeight="1" x14ac:dyDescent="0.25">
      <c r="A110" s="6"/>
      <c r="B110" s="10" t="s">
        <v>115</v>
      </c>
      <c r="C110" s="11"/>
      <c r="D110" s="145" t="s">
        <v>33</v>
      </c>
      <c r="E110" s="134"/>
      <c r="F110" s="6"/>
      <c r="G110" s="6"/>
      <c r="H110" s="6"/>
      <c r="I110" s="6"/>
    </row>
    <row r="111" spans="1:9" ht="12" customHeight="1" x14ac:dyDescent="0.25">
      <c r="A111" s="7" t="s">
        <v>13</v>
      </c>
      <c r="B111" s="150" t="s">
        <v>116</v>
      </c>
      <c r="C111" s="134"/>
      <c r="D111" s="133">
        <v>0</v>
      </c>
      <c r="E111" s="134"/>
      <c r="F111" s="6"/>
      <c r="G111" s="6"/>
      <c r="H111" s="6"/>
      <c r="I111" s="6"/>
    </row>
    <row r="112" spans="1:9" ht="12" customHeight="1" x14ac:dyDescent="0.25">
      <c r="A112" s="7" t="s">
        <v>15</v>
      </c>
      <c r="B112" s="150" t="s">
        <v>117</v>
      </c>
      <c r="C112" s="134"/>
      <c r="D112" s="133">
        <f>MATERIAL!F6</f>
        <v>2.3383333333333334</v>
      </c>
      <c r="E112" s="134"/>
      <c r="F112" s="6"/>
      <c r="G112" s="6"/>
      <c r="H112" s="6"/>
      <c r="I112" s="6"/>
    </row>
    <row r="113" spans="1:9" ht="12" customHeight="1" x14ac:dyDescent="0.25">
      <c r="A113" s="7" t="s">
        <v>18</v>
      </c>
      <c r="B113" s="150" t="s">
        <v>118</v>
      </c>
      <c r="C113" s="134"/>
      <c r="D113" s="133">
        <f>RELÓGIO!F10</f>
        <v>0.85416666666666674</v>
      </c>
      <c r="E113" s="134"/>
      <c r="F113" s="6"/>
      <c r="G113" s="6"/>
      <c r="H113" s="6"/>
      <c r="I113" s="6"/>
    </row>
    <row r="114" spans="1:9" ht="12" customHeight="1" x14ac:dyDescent="0.25">
      <c r="A114" s="7" t="s">
        <v>21</v>
      </c>
      <c r="B114" s="151" t="s">
        <v>119</v>
      </c>
      <c r="C114" s="134"/>
      <c r="D114" s="133">
        <v>0</v>
      </c>
      <c r="E114" s="134"/>
      <c r="F114" s="6"/>
      <c r="G114" s="6"/>
      <c r="H114" s="6"/>
      <c r="I114" s="6"/>
    </row>
    <row r="115" spans="1:9" ht="12" customHeight="1" x14ac:dyDescent="0.25">
      <c r="A115" s="6"/>
      <c r="B115" s="18" t="s">
        <v>120</v>
      </c>
      <c r="C115" s="52"/>
      <c r="D115" s="141">
        <f>SUM(D111:E114)</f>
        <v>3.1924999999999999</v>
      </c>
      <c r="E115" s="134"/>
      <c r="F115" s="6"/>
      <c r="G115" s="6"/>
      <c r="H115" s="6"/>
      <c r="I115" s="6"/>
    </row>
    <row r="116" spans="1:9" ht="12" customHeight="1" x14ac:dyDescent="0.25">
      <c r="A116" s="6"/>
      <c r="B116" s="142"/>
      <c r="C116" s="143"/>
      <c r="D116" s="143"/>
      <c r="E116" s="134"/>
      <c r="F116" s="6"/>
      <c r="G116" s="6"/>
      <c r="H116" s="6"/>
      <c r="I116" s="6"/>
    </row>
    <row r="117" spans="1:9" ht="12" customHeight="1" x14ac:dyDescent="0.25">
      <c r="A117" s="6"/>
      <c r="B117" s="136" t="s">
        <v>121</v>
      </c>
      <c r="C117" s="36" t="s">
        <v>95</v>
      </c>
      <c r="D117" s="139">
        <f>D27</f>
        <v>1644.3</v>
      </c>
      <c r="E117" s="124"/>
      <c r="F117" s="6"/>
      <c r="G117" s="6"/>
      <c r="H117" s="6"/>
      <c r="I117" s="6"/>
    </row>
    <row r="118" spans="1:9" ht="12" customHeight="1" x14ac:dyDescent="0.25">
      <c r="A118" s="6"/>
      <c r="B118" s="137"/>
      <c r="C118" s="36" t="s">
        <v>96</v>
      </c>
      <c r="D118" s="139">
        <f>D68</f>
        <v>1703.0258249999999</v>
      </c>
      <c r="E118" s="124"/>
      <c r="F118" s="6"/>
      <c r="G118" s="6"/>
      <c r="H118" s="6"/>
      <c r="I118" s="6"/>
    </row>
    <row r="119" spans="1:9" ht="12" customHeight="1" x14ac:dyDescent="0.25">
      <c r="A119" s="6"/>
      <c r="B119" s="137"/>
      <c r="C119" s="36" t="s">
        <v>97</v>
      </c>
      <c r="D119" s="139">
        <f>D79</f>
        <v>97.970956649999991</v>
      </c>
      <c r="E119" s="124"/>
      <c r="F119" s="6"/>
      <c r="G119" s="6"/>
      <c r="H119" s="6"/>
      <c r="I119" s="6"/>
    </row>
    <row r="120" spans="1:9" ht="12" customHeight="1" x14ac:dyDescent="0.25">
      <c r="A120" s="6"/>
      <c r="B120" s="137"/>
      <c r="C120" s="36" t="s">
        <v>122</v>
      </c>
      <c r="D120" s="139">
        <f>D106</f>
        <v>119.94736943522221</v>
      </c>
      <c r="E120" s="124"/>
      <c r="F120" s="6"/>
      <c r="G120" s="6"/>
      <c r="H120" s="6"/>
      <c r="I120" s="6"/>
    </row>
    <row r="121" spans="1:9" ht="12" customHeight="1" x14ac:dyDescent="0.25">
      <c r="A121" s="6"/>
      <c r="B121" s="137"/>
      <c r="C121" s="36" t="s">
        <v>123</v>
      </c>
      <c r="D121" s="139">
        <f>D115</f>
        <v>3.1924999999999999</v>
      </c>
      <c r="E121" s="124"/>
      <c r="F121" s="6"/>
      <c r="G121" s="6"/>
      <c r="H121" s="6"/>
      <c r="I121" s="6"/>
    </row>
    <row r="122" spans="1:9" ht="12" customHeight="1" x14ac:dyDescent="0.25">
      <c r="A122" s="6"/>
      <c r="B122" s="138"/>
      <c r="C122" s="37" t="s">
        <v>50</v>
      </c>
      <c r="D122" s="140">
        <f>SUM(D117:E121)</f>
        <v>3568.4366510852224</v>
      </c>
      <c r="E122" s="124"/>
      <c r="F122" s="6"/>
      <c r="G122" s="6"/>
      <c r="H122" s="6"/>
      <c r="I122" s="6"/>
    </row>
    <row r="123" spans="1:9" ht="12" customHeight="1" x14ac:dyDescent="0.25">
      <c r="A123" s="6"/>
      <c r="B123" s="142"/>
      <c r="C123" s="143"/>
      <c r="D123" s="143"/>
      <c r="E123" s="134"/>
      <c r="F123" s="6"/>
      <c r="G123" s="6"/>
      <c r="H123" s="6"/>
      <c r="I123" s="6"/>
    </row>
    <row r="124" spans="1:9" ht="12" customHeight="1" x14ac:dyDescent="0.25">
      <c r="A124" s="6"/>
      <c r="B124" s="144" t="s">
        <v>124</v>
      </c>
      <c r="C124" s="123"/>
      <c r="D124" s="123"/>
      <c r="E124" s="124"/>
      <c r="F124" s="6"/>
      <c r="G124" s="6"/>
      <c r="H124" s="6"/>
      <c r="I124" s="6"/>
    </row>
    <row r="125" spans="1:9" ht="12" customHeight="1" x14ac:dyDescent="0.25">
      <c r="A125" s="6"/>
      <c r="B125" s="142"/>
      <c r="C125" s="143"/>
      <c r="D125" s="143"/>
      <c r="E125" s="134"/>
      <c r="F125" s="6"/>
      <c r="G125" s="6"/>
      <c r="H125" s="6"/>
      <c r="I125" s="6"/>
    </row>
    <row r="126" spans="1:9" ht="12" customHeight="1" x14ac:dyDescent="0.25">
      <c r="A126" s="6"/>
      <c r="B126" s="68" t="s">
        <v>125</v>
      </c>
      <c r="C126" s="10"/>
      <c r="D126" s="145" t="s">
        <v>33</v>
      </c>
      <c r="E126" s="134"/>
      <c r="F126" s="6"/>
      <c r="G126" s="146" t="s">
        <v>126</v>
      </c>
      <c r="H126" s="124"/>
      <c r="I126" s="6"/>
    </row>
    <row r="127" spans="1:9" ht="12" customHeight="1" x14ac:dyDescent="0.25">
      <c r="A127" s="69" t="s">
        <v>13</v>
      </c>
      <c r="B127" s="70" t="s">
        <v>127</v>
      </c>
      <c r="C127" s="111">
        <v>3.5000000000000001E-3</v>
      </c>
      <c r="D127" s="133">
        <f>C127*D143</f>
        <v>12.489528278798279</v>
      </c>
      <c r="E127" s="134"/>
      <c r="F127" s="6"/>
      <c r="G127" s="72" t="s">
        <v>128</v>
      </c>
      <c r="H127" s="44">
        <f>(C133*100)</f>
        <v>8.1199999999999992</v>
      </c>
      <c r="I127" s="6"/>
    </row>
    <row r="128" spans="1:9" ht="12" customHeight="1" x14ac:dyDescent="0.25">
      <c r="A128" s="69" t="s">
        <v>15</v>
      </c>
      <c r="B128" s="70" t="s">
        <v>129</v>
      </c>
      <c r="C128" s="111">
        <v>5.7999999999999996E-3</v>
      </c>
      <c r="D128" s="133">
        <f>(D127+D143)*C128</f>
        <v>20.769371840311319</v>
      </c>
      <c r="E128" s="134"/>
      <c r="F128" s="6"/>
      <c r="G128" s="73" t="s">
        <v>130</v>
      </c>
      <c r="H128" s="48">
        <f>SUM(D122,D127,D128)</f>
        <v>3601.6955512043319</v>
      </c>
      <c r="I128" s="6"/>
    </row>
    <row r="129" spans="1:9" ht="12" customHeight="1" x14ac:dyDescent="0.25">
      <c r="A129" s="74" t="s">
        <v>18</v>
      </c>
      <c r="B129" s="75" t="s">
        <v>131</v>
      </c>
      <c r="C129" s="76"/>
      <c r="D129" s="135"/>
      <c r="E129" s="134"/>
      <c r="F129" s="6"/>
      <c r="G129" s="72" t="s">
        <v>132</v>
      </c>
      <c r="H129" s="44">
        <f>((100-H127)/100)</f>
        <v>0.91879999999999995</v>
      </c>
    </row>
    <row r="130" spans="1:9" ht="12" customHeight="1" x14ac:dyDescent="0.25">
      <c r="A130" s="77"/>
      <c r="B130" s="78" t="s">
        <v>133</v>
      </c>
      <c r="C130" s="79">
        <v>0.05</v>
      </c>
      <c r="D130" s="133">
        <f>($D127+$D128+$D143)/(1-$C$133)*C130</f>
        <v>195.99997557707511</v>
      </c>
      <c r="E130" s="134"/>
      <c r="F130" s="77"/>
      <c r="G130" s="73" t="s">
        <v>126</v>
      </c>
      <c r="H130" s="48">
        <f>(H128/H129)</f>
        <v>3919.9995115415022</v>
      </c>
    </row>
    <row r="131" spans="1:9" ht="12" customHeight="1" x14ac:dyDescent="0.25">
      <c r="A131" s="6"/>
      <c r="B131" s="80" t="s">
        <v>134</v>
      </c>
      <c r="C131" s="71">
        <v>2.5700000000000001E-2</v>
      </c>
      <c r="D131" s="133">
        <f>($D127+$D128+$D143)/(1-$C$133)*C131</f>
        <v>100.7439874466166</v>
      </c>
      <c r="E131" s="134"/>
      <c r="F131" s="6"/>
      <c r="G131" s="6"/>
      <c r="H131" s="6"/>
    </row>
    <row r="132" spans="1:9" ht="12" customHeight="1" x14ac:dyDescent="0.25">
      <c r="A132" s="6"/>
      <c r="B132" s="80" t="s">
        <v>135</v>
      </c>
      <c r="C132" s="71">
        <v>5.4999999999999997E-3</v>
      </c>
      <c r="D132" s="133">
        <f>($D127+$D128+$D143)/(1-$C$133)*C132</f>
        <v>21.559997313478259</v>
      </c>
      <c r="E132" s="134"/>
      <c r="F132" s="6"/>
      <c r="G132" s="6"/>
      <c r="H132" s="6"/>
      <c r="I132" s="6"/>
    </row>
    <row r="133" spans="1:9" ht="12" customHeight="1" x14ac:dyDescent="0.25">
      <c r="A133" s="6"/>
      <c r="B133" s="81" t="s">
        <v>136</v>
      </c>
      <c r="C133" s="62">
        <f>TRUNC(SUM(C130:C132),8)</f>
        <v>8.1199999999999994E-2</v>
      </c>
      <c r="D133" s="141">
        <f>SUM(D127:E132)</f>
        <v>351.56286045627957</v>
      </c>
      <c r="E133" s="134"/>
      <c r="F133" s="6"/>
      <c r="G133" s="6"/>
      <c r="H133" s="6"/>
      <c r="I133" s="6"/>
    </row>
    <row r="134" spans="1:9" ht="12" customHeight="1" x14ac:dyDescent="0.25">
      <c r="A134" s="6"/>
      <c r="B134" s="142"/>
      <c r="C134" s="143"/>
      <c r="D134" s="143"/>
      <c r="E134" s="134"/>
      <c r="F134" s="6"/>
      <c r="G134" s="6"/>
      <c r="H134" s="6"/>
      <c r="I134" s="6"/>
    </row>
    <row r="135" spans="1:9" ht="12" customHeight="1" x14ac:dyDescent="0.25">
      <c r="A135" s="6"/>
      <c r="B135" s="144" t="s">
        <v>137</v>
      </c>
      <c r="C135" s="123"/>
      <c r="D135" s="123"/>
      <c r="E135" s="124"/>
      <c r="F135" s="6"/>
      <c r="G135" s="6"/>
      <c r="H135" s="6"/>
      <c r="I135" s="6"/>
    </row>
    <row r="136" spans="1:9" ht="12" customHeight="1" x14ac:dyDescent="0.25">
      <c r="A136" s="6"/>
      <c r="B136" s="160"/>
      <c r="C136" s="143"/>
      <c r="D136" s="143"/>
      <c r="E136" s="143"/>
      <c r="F136" s="6"/>
      <c r="G136" s="6"/>
      <c r="H136" s="6"/>
      <c r="I136" s="6"/>
    </row>
    <row r="137" spans="1:9" ht="12" customHeight="1" x14ac:dyDescent="0.25">
      <c r="A137" s="6"/>
      <c r="B137" s="161" t="s">
        <v>138</v>
      </c>
      <c r="C137" s="134"/>
      <c r="D137" s="145" t="s">
        <v>33</v>
      </c>
      <c r="E137" s="134"/>
      <c r="F137" s="6"/>
      <c r="G137" s="6"/>
      <c r="H137" s="6"/>
      <c r="I137" s="6"/>
    </row>
    <row r="138" spans="1:9" ht="12" customHeight="1" x14ac:dyDescent="0.25">
      <c r="A138" s="7" t="s">
        <v>13</v>
      </c>
      <c r="B138" s="152" t="s">
        <v>139</v>
      </c>
      <c r="C138" s="134"/>
      <c r="D138" s="133">
        <f>+D27</f>
        <v>1644.3</v>
      </c>
      <c r="E138" s="134"/>
      <c r="F138" s="6"/>
      <c r="G138" s="6"/>
      <c r="H138" s="6"/>
      <c r="I138" s="6"/>
    </row>
    <row r="139" spans="1:9" ht="12" customHeight="1" x14ac:dyDescent="0.25">
      <c r="A139" s="7" t="s">
        <v>15</v>
      </c>
      <c r="B139" s="152" t="s">
        <v>140</v>
      </c>
      <c r="C139" s="134"/>
      <c r="D139" s="133">
        <f>D68</f>
        <v>1703.0258249999999</v>
      </c>
      <c r="E139" s="134"/>
      <c r="F139" s="6"/>
      <c r="G139" s="6"/>
      <c r="H139" s="6"/>
      <c r="I139" s="6"/>
    </row>
    <row r="140" spans="1:9" ht="12" customHeight="1" x14ac:dyDescent="0.25">
      <c r="A140" s="7" t="s">
        <v>18</v>
      </c>
      <c r="B140" s="152" t="s">
        <v>141</v>
      </c>
      <c r="C140" s="134"/>
      <c r="D140" s="133">
        <f>D79</f>
        <v>97.970956649999991</v>
      </c>
      <c r="E140" s="134"/>
      <c r="F140" s="6"/>
      <c r="G140" s="6"/>
      <c r="H140" s="6"/>
      <c r="I140" s="6"/>
    </row>
    <row r="141" spans="1:9" ht="12" customHeight="1" x14ac:dyDescent="0.25">
      <c r="A141" s="27" t="s">
        <v>21</v>
      </c>
      <c r="B141" s="152" t="s">
        <v>142</v>
      </c>
      <c r="C141" s="134"/>
      <c r="D141" s="133">
        <f>D106</f>
        <v>119.94736943522221</v>
      </c>
      <c r="E141" s="134"/>
      <c r="F141" s="6"/>
      <c r="G141" s="6"/>
      <c r="H141" s="6"/>
      <c r="I141" s="6"/>
    </row>
    <row r="142" spans="1:9" ht="12" customHeight="1" x14ac:dyDescent="0.25">
      <c r="A142" s="82" t="s">
        <v>37</v>
      </c>
      <c r="B142" s="153" t="s">
        <v>143</v>
      </c>
      <c r="C142" s="134"/>
      <c r="D142" s="133">
        <f>D115</f>
        <v>3.1924999999999999</v>
      </c>
      <c r="E142" s="134"/>
      <c r="F142" s="6"/>
      <c r="G142" s="6"/>
      <c r="H142" s="6"/>
      <c r="I142" s="6"/>
    </row>
    <row r="143" spans="1:9" ht="12" customHeight="1" x14ac:dyDescent="0.25">
      <c r="A143" s="6"/>
      <c r="B143" s="154" t="s">
        <v>144</v>
      </c>
      <c r="C143" s="134"/>
      <c r="D143" s="157">
        <f>SUM(D138:E142)</f>
        <v>3568.4366510852224</v>
      </c>
      <c r="E143" s="134"/>
      <c r="F143" s="6"/>
      <c r="G143" s="6"/>
      <c r="H143" s="6"/>
      <c r="I143" s="6"/>
    </row>
    <row r="144" spans="1:9" ht="12" customHeight="1" x14ac:dyDescent="0.25">
      <c r="A144" s="7" t="s">
        <v>39</v>
      </c>
      <c r="B144" s="152" t="s">
        <v>145</v>
      </c>
      <c r="C144" s="134"/>
      <c r="D144" s="133">
        <f>+D133</f>
        <v>351.56286045627957</v>
      </c>
      <c r="E144" s="134"/>
      <c r="F144" s="6"/>
      <c r="G144" s="6"/>
      <c r="H144" s="6"/>
      <c r="I144" s="6"/>
    </row>
    <row r="145" spans="1:9" ht="12" customHeight="1" x14ac:dyDescent="0.25">
      <c r="A145" s="6"/>
      <c r="B145" s="155" t="s">
        <v>146</v>
      </c>
      <c r="C145" s="134"/>
      <c r="D145" s="141">
        <f>+D143+D144</f>
        <v>3919.9995115415018</v>
      </c>
      <c r="E145" s="134"/>
      <c r="F145" s="6"/>
      <c r="G145" s="6"/>
      <c r="H145" s="83"/>
      <c r="I145" s="6"/>
    </row>
    <row r="146" spans="1:9" ht="12" customHeight="1" x14ac:dyDescent="0.25">
      <c r="B146" s="156" t="s">
        <v>163</v>
      </c>
      <c r="C146" s="134"/>
      <c r="D146" s="158">
        <f>+D145*E14</f>
        <v>31359.996092332014</v>
      </c>
      <c r="E146" s="134"/>
    </row>
    <row r="147" spans="1:9" ht="12" customHeight="1" x14ac:dyDescent="0.25"/>
    <row r="148" spans="1:9" ht="12" customHeight="1" x14ac:dyDescent="0.25"/>
    <row r="149" spans="1:9" ht="12" customHeight="1" x14ac:dyDescent="0.25"/>
    <row r="150" spans="1:9" ht="12" customHeight="1" x14ac:dyDescent="0.25"/>
    <row r="151" spans="1:9" ht="12" customHeight="1" x14ac:dyDescent="0.25"/>
    <row r="152" spans="1:9" ht="12" customHeight="1" x14ac:dyDescent="0.25"/>
    <row r="153" spans="1:9" ht="12" customHeight="1" x14ac:dyDescent="0.25"/>
    <row r="154" spans="1:9" ht="12" customHeight="1" x14ac:dyDescent="0.25"/>
    <row r="155" spans="1:9" ht="12" customHeight="1" x14ac:dyDescent="0.25"/>
    <row r="156" spans="1:9" ht="12" customHeight="1" x14ac:dyDescent="0.25"/>
    <row r="157" spans="1:9" ht="12" customHeight="1" x14ac:dyDescent="0.25"/>
    <row r="158" spans="1:9" ht="12" customHeight="1" x14ac:dyDescent="0.25"/>
    <row r="159" spans="1:9" ht="12" customHeight="1" x14ac:dyDescent="0.25"/>
    <row r="160" spans="1:9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</sheetData>
  <mergeCells count="178">
    <mergeCell ref="B37:B39"/>
    <mergeCell ref="D37:E37"/>
    <mergeCell ref="D38:E38"/>
    <mergeCell ref="D39:E39"/>
    <mergeCell ref="B22:C22"/>
    <mergeCell ref="D22:E22"/>
    <mergeCell ref="B23:C23"/>
    <mergeCell ref="D23:E23"/>
    <mergeCell ref="B24:C24"/>
    <mergeCell ref="D24:E24"/>
    <mergeCell ref="D25:E25"/>
    <mergeCell ref="D26:E26"/>
    <mergeCell ref="D27:E27"/>
    <mergeCell ref="G56:K56"/>
    <mergeCell ref="D49:E49"/>
    <mergeCell ref="D50:E50"/>
    <mergeCell ref="D51:E51"/>
    <mergeCell ref="B52:E52"/>
    <mergeCell ref="B53:E53"/>
    <mergeCell ref="D54:E54"/>
    <mergeCell ref="D55:E55"/>
    <mergeCell ref="D56:E56"/>
    <mergeCell ref="D8:E8"/>
    <mergeCell ref="D9:E9"/>
    <mergeCell ref="B1:E1"/>
    <mergeCell ref="B2:E2"/>
    <mergeCell ref="B3:E3"/>
    <mergeCell ref="B4:E5"/>
    <mergeCell ref="B6:E6"/>
    <mergeCell ref="D7:E7"/>
    <mergeCell ref="B8:C8"/>
    <mergeCell ref="C14:C15"/>
    <mergeCell ref="B16:C16"/>
    <mergeCell ref="B10:C10"/>
    <mergeCell ref="D10:E10"/>
    <mergeCell ref="B11:E11"/>
    <mergeCell ref="B12:E12"/>
    <mergeCell ref="B14:B15"/>
    <mergeCell ref="D14:D15"/>
    <mergeCell ref="E14:E15"/>
    <mergeCell ref="D16:E16"/>
    <mergeCell ref="B18:E18"/>
    <mergeCell ref="B19:E19"/>
    <mergeCell ref="B20:C20"/>
    <mergeCell ref="D20:E20"/>
    <mergeCell ref="B21:C21"/>
    <mergeCell ref="D21:E21"/>
    <mergeCell ref="B25:C25"/>
    <mergeCell ref="B26:C26"/>
    <mergeCell ref="D48:E48"/>
    <mergeCell ref="B40:E40"/>
    <mergeCell ref="B41:E41"/>
    <mergeCell ref="D42:E42"/>
    <mergeCell ref="D43:E43"/>
    <mergeCell ref="D44:E44"/>
    <mergeCell ref="D45:E45"/>
    <mergeCell ref="D46:E46"/>
    <mergeCell ref="D47:E47"/>
    <mergeCell ref="B29:E29"/>
    <mergeCell ref="B30:E30"/>
    <mergeCell ref="B31:E31"/>
    <mergeCell ref="D32:E32"/>
    <mergeCell ref="D33:E33"/>
    <mergeCell ref="D34:E34"/>
    <mergeCell ref="D35:E35"/>
    <mergeCell ref="D57:E57"/>
    <mergeCell ref="D58:E58"/>
    <mergeCell ref="D59:E59"/>
    <mergeCell ref="D60:E60"/>
    <mergeCell ref="D61:E61"/>
    <mergeCell ref="B62:E62"/>
    <mergeCell ref="B63:E63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E69"/>
    <mergeCell ref="B70:E70"/>
    <mergeCell ref="B71:E71"/>
    <mergeCell ref="D72:E72"/>
    <mergeCell ref="D73:E73"/>
    <mergeCell ref="D74:E74"/>
    <mergeCell ref="D75:E75"/>
    <mergeCell ref="D76:E76"/>
    <mergeCell ref="D77:E77"/>
    <mergeCell ref="D78:E78"/>
    <mergeCell ref="D79:E79"/>
    <mergeCell ref="B80:E80"/>
    <mergeCell ref="B81:E81"/>
    <mergeCell ref="B83:B86"/>
    <mergeCell ref="D83:E83"/>
    <mergeCell ref="D84:E84"/>
    <mergeCell ref="D85:E85"/>
    <mergeCell ref="D86:E86"/>
    <mergeCell ref="B87:E87"/>
    <mergeCell ref="B88:E88"/>
    <mergeCell ref="D89:E89"/>
    <mergeCell ref="D90:E90"/>
    <mergeCell ref="D91:E91"/>
    <mergeCell ref="D92:E92"/>
    <mergeCell ref="D93:E93"/>
    <mergeCell ref="D94:E94"/>
    <mergeCell ref="D95:E95"/>
    <mergeCell ref="D96:E96"/>
    <mergeCell ref="B97:E97"/>
    <mergeCell ref="D98:E98"/>
    <mergeCell ref="D99:E99"/>
    <mergeCell ref="D130:E130"/>
    <mergeCell ref="D131:E131"/>
    <mergeCell ref="D132:E132"/>
    <mergeCell ref="D133:E133"/>
    <mergeCell ref="B134:E134"/>
    <mergeCell ref="B135:E135"/>
    <mergeCell ref="B136:E136"/>
    <mergeCell ref="B140:C140"/>
    <mergeCell ref="B137:C137"/>
    <mergeCell ref="D137:E137"/>
    <mergeCell ref="B138:C138"/>
    <mergeCell ref="D138:E138"/>
    <mergeCell ref="B139:C139"/>
    <mergeCell ref="D139:E139"/>
    <mergeCell ref="D140:E140"/>
    <mergeCell ref="B105:C105"/>
    <mergeCell ref="B106:C106"/>
    <mergeCell ref="D100:E100"/>
    <mergeCell ref="B101:E101"/>
    <mergeCell ref="B102:E102"/>
    <mergeCell ref="D103:E103"/>
    <mergeCell ref="B104:C104"/>
    <mergeCell ref="D104:E104"/>
    <mergeCell ref="B141:C141"/>
    <mergeCell ref="B142:C142"/>
    <mergeCell ref="B143:C143"/>
    <mergeCell ref="B144:C144"/>
    <mergeCell ref="B145:C145"/>
    <mergeCell ref="B146:C146"/>
    <mergeCell ref="D141:E141"/>
    <mergeCell ref="D142:E142"/>
    <mergeCell ref="D143:E143"/>
    <mergeCell ref="D144:E144"/>
    <mergeCell ref="D145:E145"/>
    <mergeCell ref="D146:E146"/>
    <mergeCell ref="G126:H126"/>
    <mergeCell ref="D105:E105"/>
    <mergeCell ref="D106:E106"/>
    <mergeCell ref="B107:E107"/>
    <mergeCell ref="B108:E108"/>
    <mergeCell ref="B109:E109"/>
    <mergeCell ref="D110:E110"/>
    <mergeCell ref="B111:C111"/>
    <mergeCell ref="D111:E111"/>
    <mergeCell ref="B114:C114"/>
    <mergeCell ref="B112:C112"/>
    <mergeCell ref="D112:E112"/>
    <mergeCell ref="B113:C113"/>
    <mergeCell ref="D113:E113"/>
    <mergeCell ref="D114:E114"/>
    <mergeCell ref="D127:E127"/>
    <mergeCell ref="D128:E128"/>
    <mergeCell ref="D129:E129"/>
    <mergeCell ref="B117:B122"/>
    <mergeCell ref="D119:E119"/>
    <mergeCell ref="D120:E120"/>
    <mergeCell ref="D121:E121"/>
    <mergeCell ref="D122:E122"/>
    <mergeCell ref="D115:E115"/>
    <mergeCell ref="B116:E116"/>
    <mergeCell ref="D117:E117"/>
    <mergeCell ref="D118:E118"/>
    <mergeCell ref="B123:E123"/>
    <mergeCell ref="B124:E124"/>
    <mergeCell ref="B125:E125"/>
    <mergeCell ref="D126:E126"/>
  </mergeCells>
  <pageMargins left="0.75" right="0.75" top="1" bottom="1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5"/>
  <sheetViews>
    <sheetView workbookViewId="0">
      <selection activeCell="A5" sqref="A5:E5"/>
    </sheetView>
  </sheetViews>
  <sheetFormatPr defaultColWidth="14.42578125" defaultRowHeight="15" customHeight="1" x14ac:dyDescent="0.25"/>
  <cols>
    <col min="1" max="1" width="6.140625" customWidth="1"/>
    <col min="2" max="2" width="64.42578125" customWidth="1"/>
    <col min="3" max="3" width="11.42578125" customWidth="1"/>
    <col min="4" max="4" width="17.42578125" customWidth="1"/>
    <col min="5" max="5" width="13.85546875" customWidth="1"/>
    <col min="6" max="6" width="17.85546875" customWidth="1"/>
    <col min="7" max="18" width="9.140625" customWidth="1"/>
  </cols>
  <sheetData>
    <row r="1" spans="1:6" ht="13.5" customHeight="1" x14ac:dyDescent="0.25">
      <c r="F1" s="84"/>
    </row>
    <row r="2" spans="1:6" ht="28.5" customHeight="1" x14ac:dyDescent="0.25">
      <c r="A2" s="211" t="s">
        <v>147</v>
      </c>
      <c r="B2" s="212"/>
      <c r="C2" s="212"/>
      <c r="D2" s="212"/>
      <c r="E2" s="212"/>
      <c r="F2" s="213"/>
    </row>
    <row r="3" spans="1:6" ht="39" customHeight="1" x14ac:dyDescent="0.25">
      <c r="A3" s="85" t="s">
        <v>1</v>
      </c>
      <c r="B3" s="85" t="s">
        <v>3</v>
      </c>
      <c r="C3" s="85" t="s">
        <v>148</v>
      </c>
      <c r="D3" s="85" t="s">
        <v>149</v>
      </c>
      <c r="E3" s="85" t="s">
        <v>150</v>
      </c>
      <c r="F3" s="86" t="s">
        <v>151</v>
      </c>
    </row>
    <row r="4" spans="1:6" ht="40.5" customHeight="1" x14ac:dyDescent="0.25">
      <c r="A4" s="87">
        <v>1</v>
      </c>
      <c r="B4" s="88" t="s">
        <v>152</v>
      </c>
      <c r="C4" s="89" t="s">
        <v>148</v>
      </c>
      <c r="D4" s="112">
        <v>14.03</v>
      </c>
      <c r="E4" s="89">
        <v>8</v>
      </c>
      <c r="F4" s="90">
        <f>TRUNC(E4*D4,2)</f>
        <v>112.24</v>
      </c>
    </row>
    <row r="5" spans="1:6" ht="28.5" customHeight="1" x14ac:dyDescent="0.25">
      <c r="A5" s="214" t="s">
        <v>153</v>
      </c>
      <c r="B5" s="215"/>
      <c r="C5" s="215"/>
      <c r="D5" s="215"/>
      <c r="E5" s="216"/>
      <c r="F5" s="91">
        <f>SUM(F4)</f>
        <v>112.24</v>
      </c>
    </row>
    <row r="6" spans="1:6" ht="27.75" customHeight="1" x14ac:dyDescent="0.25">
      <c r="A6" s="217" t="s">
        <v>154</v>
      </c>
      <c r="B6" s="201"/>
      <c r="C6" s="201"/>
      <c r="D6" s="201"/>
      <c r="E6" s="202"/>
      <c r="F6" s="92">
        <f>(F5/12)/4</f>
        <v>2.3383333333333334</v>
      </c>
    </row>
    <row r="7" spans="1:6" ht="13.5" customHeight="1" x14ac:dyDescent="0.25">
      <c r="F7" s="84"/>
    </row>
    <row r="8" spans="1:6" ht="13.5" customHeight="1" x14ac:dyDescent="0.25">
      <c r="F8" s="84"/>
    </row>
    <row r="9" spans="1:6" ht="13.5" customHeight="1" x14ac:dyDescent="0.25">
      <c r="F9" s="84"/>
    </row>
    <row r="10" spans="1:6" ht="13.5" customHeight="1" x14ac:dyDescent="0.25">
      <c r="F10" s="84"/>
    </row>
    <row r="11" spans="1:6" ht="13.5" customHeight="1" x14ac:dyDescent="0.25">
      <c r="F11" s="84"/>
    </row>
    <row r="12" spans="1:6" ht="13.5" customHeight="1" x14ac:dyDescent="0.25">
      <c r="F12" s="84"/>
    </row>
    <row r="13" spans="1:6" ht="13.5" customHeight="1" x14ac:dyDescent="0.25">
      <c r="F13" s="84"/>
    </row>
    <row r="14" spans="1:6" ht="13.5" customHeight="1" x14ac:dyDescent="0.25">
      <c r="F14" s="84"/>
    </row>
    <row r="15" spans="1:6" ht="13.5" customHeight="1" x14ac:dyDescent="0.25">
      <c r="F15" s="84"/>
    </row>
    <row r="16" spans="1:6" ht="13.5" customHeight="1" x14ac:dyDescent="0.25">
      <c r="F16" s="84"/>
    </row>
    <row r="17" spans="6:6" ht="13.5" customHeight="1" x14ac:dyDescent="0.25">
      <c r="F17" s="84"/>
    </row>
    <row r="18" spans="6:6" ht="13.5" customHeight="1" x14ac:dyDescent="0.25">
      <c r="F18" s="84"/>
    </row>
    <row r="19" spans="6:6" ht="13.5" customHeight="1" x14ac:dyDescent="0.25">
      <c r="F19" s="84"/>
    </row>
    <row r="20" spans="6:6" ht="13.5" customHeight="1" x14ac:dyDescent="0.25">
      <c r="F20" s="84"/>
    </row>
    <row r="21" spans="6:6" ht="13.5" customHeight="1" x14ac:dyDescent="0.25">
      <c r="F21" s="84"/>
    </row>
    <row r="22" spans="6:6" ht="13.5" customHeight="1" x14ac:dyDescent="0.25">
      <c r="F22" s="84"/>
    </row>
    <row r="23" spans="6:6" ht="13.5" customHeight="1" x14ac:dyDescent="0.25">
      <c r="F23" s="84"/>
    </row>
    <row r="24" spans="6:6" ht="13.5" customHeight="1" x14ac:dyDescent="0.25">
      <c r="F24" s="84"/>
    </row>
    <row r="25" spans="6:6" ht="13.5" customHeight="1" x14ac:dyDescent="0.25">
      <c r="F25" s="84"/>
    </row>
    <row r="26" spans="6:6" ht="13.5" customHeight="1" x14ac:dyDescent="0.25">
      <c r="F26" s="84"/>
    </row>
    <row r="27" spans="6:6" ht="13.5" customHeight="1" x14ac:dyDescent="0.25">
      <c r="F27" s="84"/>
    </row>
    <row r="28" spans="6:6" ht="13.5" customHeight="1" x14ac:dyDescent="0.25">
      <c r="F28" s="84"/>
    </row>
    <row r="29" spans="6:6" ht="13.5" customHeight="1" x14ac:dyDescent="0.25">
      <c r="F29" s="84"/>
    </row>
    <row r="30" spans="6:6" ht="13.5" customHeight="1" x14ac:dyDescent="0.25">
      <c r="F30" s="84"/>
    </row>
    <row r="31" spans="6:6" ht="13.5" customHeight="1" x14ac:dyDescent="0.25">
      <c r="F31" s="84"/>
    </row>
    <row r="32" spans="6:6" ht="13.5" customHeight="1" x14ac:dyDescent="0.25">
      <c r="F32" s="84"/>
    </row>
    <row r="33" spans="6:6" ht="13.5" customHeight="1" x14ac:dyDescent="0.25">
      <c r="F33" s="84"/>
    </row>
    <row r="34" spans="6:6" ht="13.5" customHeight="1" x14ac:dyDescent="0.25">
      <c r="F34" s="84"/>
    </row>
    <row r="35" spans="6:6" ht="13.5" customHeight="1" x14ac:dyDescent="0.25">
      <c r="F35" s="84"/>
    </row>
    <row r="36" spans="6:6" ht="13.5" customHeight="1" x14ac:dyDescent="0.25">
      <c r="F36" s="84"/>
    </row>
    <row r="37" spans="6:6" ht="13.5" customHeight="1" x14ac:dyDescent="0.25">
      <c r="F37" s="84"/>
    </row>
    <row r="38" spans="6:6" ht="13.5" customHeight="1" x14ac:dyDescent="0.25">
      <c r="F38" s="84"/>
    </row>
    <row r="39" spans="6:6" ht="13.5" customHeight="1" x14ac:dyDescent="0.25">
      <c r="F39" s="84"/>
    </row>
    <row r="40" spans="6:6" ht="13.5" customHeight="1" x14ac:dyDescent="0.25">
      <c r="F40" s="84"/>
    </row>
    <row r="41" spans="6:6" ht="13.5" customHeight="1" x14ac:dyDescent="0.25">
      <c r="F41" s="84"/>
    </row>
    <row r="42" spans="6:6" ht="13.5" customHeight="1" x14ac:dyDescent="0.25">
      <c r="F42" s="84"/>
    </row>
    <row r="43" spans="6:6" ht="13.5" customHeight="1" x14ac:dyDescent="0.25">
      <c r="F43" s="84"/>
    </row>
    <row r="44" spans="6:6" ht="13.5" customHeight="1" x14ac:dyDescent="0.25">
      <c r="F44" s="84"/>
    </row>
    <row r="45" spans="6:6" ht="13.5" customHeight="1" x14ac:dyDescent="0.25">
      <c r="F45" s="84"/>
    </row>
    <row r="46" spans="6:6" ht="13.5" customHeight="1" x14ac:dyDescent="0.25">
      <c r="F46" s="84"/>
    </row>
    <row r="47" spans="6:6" ht="13.5" customHeight="1" x14ac:dyDescent="0.25">
      <c r="F47" s="84"/>
    </row>
    <row r="48" spans="6:6" ht="13.5" customHeight="1" x14ac:dyDescent="0.25">
      <c r="F48" s="84"/>
    </row>
    <row r="49" spans="6:6" ht="13.5" customHeight="1" x14ac:dyDescent="0.25">
      <c r="F49" s="84"/>
    </row>
    <row r="50" spans="6:6" ht="13.5" customHeight="1" x14ac:dyDescent="0.25">
      <c r="F50" s="84"/>
    </row>
    <row r="51" spans="6:6" ht="13.5" customHeight="1" x14ac:dyDescent="0.25">
      <c r="F51" s="84"/>
    </row>
    <row r="52" spans="6:6" ht="13.5" customHeight="1" x14ac:dyDescent="0.25">
      <c r="F52" s="84"/>
    </row>
    <row r="53" spans="6:6" ht="13.5" customHeight="1" x14ac:dyDescent="0.25">
      <c r="F53" s="84"/>
    </row>
    <row r="54" spans="6:6" ht="13.5" customHeight="1" x14ac:dyDescent="0.25">
      <c r="F54" s="84"/>
    </row>
    <row r="55" spans="6:6" ht="13.5" customHeight="1" x14ac:dyDescent="0.25">
      <c r="F55" s="84"/>
    </row>
    <row r="56" spans="6:6" ht="13.5" customHeight="1" x14ac:dyDescent="0.25">
      <c r="F56" s="84"/>
    </row>
    <row r="57" spans="6:6" ht="13.5" customHeight="1" x14ac:dyDescent="0.25">
      <c r="F57" s="84"/>
    </row>
    <row r="58" spans="6:6" ht="13.5" customHeight="1" x14ac:dyDescent="0.25">
      <c r="F58" s="84"/>
    </row>
    <row r="59" spans="6:6" ht="13.5" customHeight="1" x14ac:dyDescent="0.25">
      <c r="F59" s="84"/>
    </row>
    <row r="60" spans="6:6" ht="13.5" customHeight="1" x14ac:dyDescent="0.25">
      <c r="F60" s="84"/>
    </row>
    <row r="61" spans="6:6" ht="13.5" customHeight="1" x14ac:dyDescent="0.25">
      <c r="F61" s="84"/>
    </row>
    <row r="62" spans="6:6" ht="13.5" customHeight="1" x14ac:dyDescent="0.25">
      <c r="F62" s="84"/>
    </row>
    <row r="63" spans="6:6" ht="13.5" customHeight="1" x14ac:dyDescent="0.25">
      <c r="F63" s="84"/>
    </row>
    <row r="64" spans="6:6" ht="13.5" customHeight="1" x14ac:dyDescent="0.25">
      <c r="F64" s="84"/>
    </row>
    <row r="65" spans="6:6" ht="13.5" customHeight="1" x14ac:dyDescent="0.25">
      <c r="F65" s="84"/>
    </row>
    <row r="66" spans="6:6" ht="13.5" customHeight="1" x14ac:dyDescent="0.25">
      <c r="F66" s="84"/>
    </row>
    <row r="67" spans="6:6" ht="13.5" customHeight="1" x14ac:dyDescent="0.25">
      <c r="F67" s="84"/>
    </row>
    <row r="68" spans="6:6" ht="13.5" customHeight="1" x14ac:dyDescent="0.25">
      <c r="F68" s="84"/>
    </row>
    <row r="69" spans="6:6" ht="13.5" customHeight="1" x14ac:dyDescent="0.25">
      <c r="F69" s="84"/>
    </row>
    <row r="70" spans="6:6" ht="13.5" customHeight="1" x14ac:dyDescent="0.25">
      <c r="F70" s="84"/>
    </row>
    <row r="71" spans="6:6" ht="13.5" customHeight="1" x14ac:dyDescent="0.25">
      <c r="F71" s="84"/>
    </row>
    <row r="72" spans="6:6" ht="13.5" customHeight="1" x14ac:dyDescent="0.25">
      <c r="F72" s="84"/>
    </row>
    <row r="73" spans="6:6" ht="13.5" customHeight="1" x14ac:dyDescent="0.25">
      <c r="F73" s="84"/>
    </row>
    <row r="74" spans="6:6" ht="13.5" customHeight="1" x14ac:dyDescent="0.25">
      <c r="F74" s="84"/>
    </row>
    <row r="75" spans="6:6" ht="13.5" customHeight="1" x14ac:dyDescent="0.25">
      <c r="F75" s="84"/>
    </row>
    <row r="76" spans="6:6" ht="13.5" customHeight="1" x14ac:dyDescent="0.25">
      <c r="F76" s="84"/>
    </row>
    <row r="77" spans="6:6" ht="13.5" customHeight="1" x14ac:dyDescent="0.25">
      <c r="F77" s="84"/>
    </row>
    <row r="78" spans="6:6" ht="13.5" customHeight="1" x14ac:dyDescent="0.25">
      <c r="F78" s="84"/>
    </row>
    <row r="79" spans="6:6" ht="13.5" customHeight="1" x14ac:dyDescent="0.25">
      <c r="F79" s="84"/>
    </row>
    <row r="80" spans="6:6" ht="13.5" customHeight="1" x14ac:dyDescent="0.25">
      <c r="F80" s="84"/>
    </row>
    <row r="81" spans="6:6" ht="13.5" customHeight="1" x14ac:dyDescent="0.25">
      <c r="F81" s="84"/>
    </row>
    <row r="82" spans="6:6" ht="13.5" customHeight="1" x14ac:dyDescent="0.25">
      <c r="F82" s="84"/>
    </row>
    <row r="83" spans="6:6" ht="13.5" customHeight="1" x14ac:dyDescent="0.25">
      <c r="F83" s="84"/>
    </row>
    <row r="84" spans="6:6" ht="13.5" customHeight="1" x14ac:dyDescent="0.25">
      <c r="F84" s="84"/>
    </row>
    <row r="85" spans="6:6" ht="13.5" customHeight="1" x14ac:dyDescent="0.25">
      <c r="F85" s="84"/>
    </row>
    <row r="86" spans="6:6" ht="13.5" customHeight="1" x14ac:dyDescent="0.25">
      <c r="F86" s="84"/>
    </row>
    <row r="87" spans="6:6" ht="13.5" customHeight="1" x14ac:dyDescent="0.25">
      <c r="F87" s="84"/>
    </row>
    <row r="88" spans="6:6" ht="13.5" customHeight="1" x14ac:dyDescent="0.25">
      <c r="F88" s="84"/>
    </row>
    <row r="89" spans="6:6" ht="13.5" customHeight="1" x14ac:dyDescent="0.25">
      <c r="F89" s="84"/>
    </row>
    <row r="90" spans="6:6" ht="13.5" customHeight="1" x14ac:dyDescent="0.25">
      <c r="F90" s="84"/>
    </row>
    <row r="91" spans="6:6" ht="13.5" customHeight="1" x14ac:dyDescent="0.25">
      <c r="F91" s="84"/>
    </row>
    <row r="92" spans="6:6" ht="13.5" customHeight="1" x14ac:dyDescent="0.25">
      <c r="F92" s="84"/>
    </row>
    <row r="93" spans="6:6" ht="13.5" customHeight="1" x14ac:dyDescent="0.25">
      <c r="F93" s="84"/>
    </row>
    <row r="94" spans="6:6" ht="13.5" customHeight="1" x14ac:dyDescent="0.25">
      <c r="F94" s="84"/>
    </row>
    <row r="95" spans="6:6" ht="13.5" customHeight="1" x14ac:dyDescent="0.25">
      <c r="F95" s="84"/>
    </row>
    <row r="96" spans="6:6" ht="13.5" customHeight="1" x14ac:dyDescent="0.25">
      <c r="F96" s="84"/>
    </row>
    <row r="97" spans="6:6" ht="13.5" customHeight="1" x14ac:dyDescent="0.25">
      <c r="F97" s="84"/>
    </row>
    <row r="98" spans="6:6" ht="13.5" customHeight="1" x14ac:dyDescent="0.25">
      <c r="F98" s="84"/>
    </row>
    <row r="99" spans="6:6" ht="13.5" customHeight="1" x14ac:dyDescent="0.25">
      <c r="F99" s="84"/>
    </row>
    <row r="100" spans="6:6" ht="13.5" customHeight="1" x14ac:dyDescent="0.25">
      <c r="F100" s="84"/>
    </row>
    <row r="101" spans="6:6" ht="13.5" customHeight="1" x14ac:dyDescent="0.25">
      <c r="F101" s="84"/>
    </row>
    <row r="102" spans="6:6" ht="13.5" customHeight="1" x14ac:dyDescent="0.25">
      <c r="F102" s="84"/>
    </row>
    <row r="103" spans="6:6" ht="13.5" customHeight="1" x14ac:dyDescent="0.25">
      <c r="F103" s="84"/>
    </row>
    <row r="104" spans="6:6" ht="13.5" customHeight="1" x14ac:dyDescent="0.25">
      <c r="F104" s="84"/>
    </row>
    <row r="105" spans="6:6" ht="13.5" customHeight="1" x14ac:dyDescent="0.25">
      <c r="F105" s="84"/>
    </row>
    <row r="106" spans="6:6" ht="13.5" customHeight="1" x14ac:dyDescent="0.25">
      <c r="F106" s="84"/>
    </row>
    <row r="107" spans="6:6" ht="13.5" customHeight="1" x14ac:dyDescent="0.25">
      <c r="F107" s="84"/>
    </row>
    <row r="108" spans="6:6" ht="13.5" customHeight="1" x14ac:dyDescent="0.25">
      <c r="F108" s="84"/>
    </row>
    <row r="109" spans="6:6" ht="13.5" customHeight="1" x14ac:dyDescent="0.25">
      <c r="F109" s="84"/>
    </row>
    <row r="110" spans="6:6" ht="13.5" customHeight="1" x14ac:dyDescent="0.25">
      <c r="F110" s="84"/>
    </row>
    <row r="111" spans="6:6" ht="13.5" customHeight="1" x14ac:dyDescent="0.25">
      <c r="F111" s="84"/>
    </row>
    <row r="112" spans="6:6" ht="13.5" customHeight="1" x14ac:dyDescent="0.25">
      <c r="F112" s="84"/>
    </row>
    <row r="113" spans="6:6" ht="13.5" customHeight="1" x14ac:dyDescent="0.25">
      <c r="F113" s="84"/>
    </row>
    <row r="114" spans="6:6" ht="13.5" customHeight="1" x14ac:dyDescent="0.25">
      <c r="F114" s="84"/>
    </row>
    <row r="115" spans="6:6" ht="13.5" customHeight="1" x14ac:dyDescent="0.25">
      <c r="F115" s="84"/>
    </row>
    <row r="116" spans="6:6" ht="13.5" customHeight="1" x14ac:dyDescent="0.25">
      <c r="F116" s="84"/>
    </row>
    <row r="117" spans="6:6" ht="13.5" customHeight="1" x14ac:dyDescent="0.25">
      <c r="F117" s="84"/>
    </row>
    <row r="118" spans="6:6" ht="13.5" customHeight="1" x14ac:dyDescent="0.25">
      <c r="F118" s="84"/>
    </row>
    <row r="119" spans="6:6" ht="13.5" customHeight="1" x14ac:dyDescent="0.25">
      <c r="F119" s="84"/>
    </row>
    <row r="120" spans="6:6" ht="13.5" customHeight="1" x14ac:dyDescent="0.25">
      <c r="F120" s="84"/>
    </row>
    <row r="121" spans="6:6" ht="13.5" customHeight="1" x14ac:dyDescent="0.25">
      <c r="F121" s="84"/>
    </row>
    <row r="122" spans="6:6" ht="13.5" customHeight="1" x14ac:dyDescent="0.25">
      <c r="F122" s="84"/>
    </row>
    <row r="123" spans="6:6" ht="13.5" customHeight="1" x14ac:dyDescent="0.25">
      <c r="F123" s="84"/>
    </row>
    <row r="124" spans="6:6" ht="13.5" customHeight="1" x14ac:dyDescent="0.25">
      <c r="F124" s="84"/>
    </row>
    <row r="125" spans="6:6" ht="13.5" customHeight="1" x14ac:dyDescent="0.25">
      <c r="F125" s="84"/>
    </row>
    <row r="126" spans="6:6" ht="13.5" customHeight="1" x14ac:dyDescent="0.25">
      <c r="F126" s="84"/>
    </row>
    <row r="127" spans="6:6" ht="13.5" customHeight="1" x14ac:dyDescent="0.25">
      <c r="F127" s="84"/>
    </row>
    <row r="128" spans="6:6" ht="13.5" customHeight="1" x14ac:dyDescent="0.25">
      <c r="F128" s="84"/>
    </row>
    <row r="129" spans="6:6" ht="13.5" customHeight="1" x14ac:dyDescent="0.25">
      <c r="F129" s="84"/>
    </row>
    <row r="130" spans="6:6" ht="13.5" customHeight="1" x14ac:dyDescent="0.25">
      <c r="F130" s="84"/>
    </row>
    <row r="131" spans="6:6" ht="13.5" customHeight="1" x14ac:dyDescent="0.25">
      <c r="F131" s="84"/>
    </row>
    <row r="132" spans="6:6" ht="13.5" customHeight="1" x14ac:dyDescent="0.25">
      <c r="F132" s="84"/>
    </row>
    <row r="133" spans="6:6" ht="13.5" customHeight="1" x14ac:dyDescent="0.25">
      <c r="F133" s="84"/>
    </row>
    <row r="134" spans="6:6" ht="13.5" customHeight="1" x14ac:dyDescent="0.25">
      <c r="F134" s="84"/>
    </row>
    <row r="135" spans="6:6" ht="13.5" customHeight="1" x14ac:dyDescent="0.25">
      <c r="F135" s="84"/>
    </row>
    <row r="136" spans="6:6" ht="13.5" customHeight="1" x14ac:dyDescent="0.25">
      <c r="F136" s="84"/>
    </row>
    <row r="137" spans="6:6" ht="13.5" customHeight="1" x14ac:dyDescent="0.25">
      <c r="F137" s="84"/>
    </row>
    <row r="138" spans="6:6" ht="13.5" customHeight="1" x14ac:dyDescent="0.25">
      <c r="F138" s="84"/>
    </row>
    <row r="139" spans="6:6" ht="13.5" customHeight="1" x14ac:dyDescent="0.25">
      <c r="F139" s="84"/>
    </row>
    <row r="140" spans="6:6" ht="13.5" customHeight="1" x14ac:dyDescent="0.25">
      <c r="F140" s="84"/>
    </row>
    <row r="141" spans="6:6" ht="13.5" customHeight="1" x14ac:dyDescent="0.25">
      <c r="F141" s="84"/>
    </row>
    <row r="142" spans="6:6" ht="13.5" customHeight="1" x14ac:dyDescent="0.25">
      <c r="F142" s="84"/>
    </row>
    <row r="143" spans="6:6" ht="13.5" customHeight="1" x14ac:dyDescent="0.25">
      <c r="F143" s="84"/>
    </row>
    <row r="144" spans="6:6" ht="13.5" customHeight="1" x14ac:dyDescent="0.25">
      <c r="F144" s="84"/>
    </row>
    <row r="145" spans="6:6" ht="13.5" customHeight="1" x14ac:dyDescent="0.25">
      <c r="F145" s="84"/>
    </row>
    <row r="146" spans="6:6" ht="13.5" customHeight="1" x14ac:dyDescent="0.25">
      <c r="F146" s="84"/>
    </row>
    <row r="147" spans="6:6" ht="13.5" customHeight="1" x14ac:dyDescent="0.25">
      <c r="F147" s="84"/>
    </row>
    <row r="148" spans="6:6" ht="13.5" customHeight="1" x14ac:dyDescent="0.25">
      <c r="F148" s="84"/>
    </row>
    <row r="149" spans="6:6" ht="13.5" customHeight="1" x14ac:dyDescent="0.25">
      <c r="F149" s="84"/>
    </row>
    <row r="150" spans="6:6" ht="13.5" customHeight="1" x14ac:dyDescent="0.25">
      <c r="F150" s="84"/>
    </row>
    <row r="151" spans="6:6" ht="13.5" customHeight="1" x14ac:dyDescent="0.25">
      <c r="F151" s="84"/>
    </row>
    <row r="152" spans="6:6" ht="13.5" customHeight="1" x14ac:dyDescent="0.25">
      <c r="F152" s="84"/>
    </row>
    <row r="153" spans="6:6" ht="13.5" customHeight="1" x14ac:dyDescent="0.25">
      <c r="F153" s="84"/>
    </row>
    <row r="154" spans="6:6" ht="13.5" customHeight="1" x14ac:dyDescent="0.25">
      <c r="F154" s="84"/>
    </row>
    <row r="155" spans="6:6" ht="13.5" customHeight="1" x14ac:dyDescent="0.25">
      <c r="F155" s="84"/>
    </row>
    <row r="156" spans="6:6" ht="13.5" customHeight="1" x14ac:dyDescent="0.25">
      <c r="F156" s="84"/>
    </row>
    <row r="157" spans="6:6" ht="13.5" customHeight="1" x14ac:dyDescent="0.25">
      <c r="F157" s="84"/>
    </row>
    <row r="158" spans="6:6" ht="13.5" customHeight="1" x14ac:dyDescent="0.25">
      <c r="F158" s="84"/>
    </row>
    <row r="159" spans="6:6" ht="13.5" customHeight="1" x14ac:dyDescent="0.25">
      <c r="F159" s="84"/>
    </row>
    <row r="160" spans="6:6" ht="13.5" customHeight="1" x14ac:dyDescent="0.25">
      <c r="F160" s="84"/>
    </row>
    <row r="161" spans="6:6" ht="13.5" customHeight="1" x14ac:dyDescent="0.25">
      <c r="F161" s="84"/>
    </row>
    <row r="162" spans="6:6" ht="13.5" customHeight="1" x14ac:dyDescent="0.25">
      <c r="F162" s="84"/>
    </row>
    <row r="163" spans="6:6" ht="13.5" customHeight="1" x14ac:dyDescent="0.25">
      <c r="F163" s="84"/>
    </row>
    <row r="164" spans="6:6" ht="13.5" customHeight="1" x14ac:dyDescent="0.25">
      <c r="F164" s="84"/>
    </row>
    <row r="165" spans="6:6" ht="13.5" customHeight="1" x14ac:dyDescent="0.25">
      <c r="F165" s="84"/>
    </row>
    <row r="166" spans="6:6" ht="13.5" customHeight="1" x14ac:dyDescent="0.25">
      <c r="F166" s="84"/>
    </row>
    <row r="167" spans="6:6" ht="13.5" customHeight="1" x14ac:dyDescent="0.25">
      <c r="F167" s="84"/>
    </row>
    <row r="168" spans="6:6" ht="13.5" customHeight="1" x14ac:dyDescent="0.25">
      <c r="F168" s="84"/>
    </row>
    <row r="169" spans="6:6" ht="13.5" customHeight="1" x14ac:dyDescent="0.25">
      <c r="F169" s="84"/>
    </row>
    <row r="170" spans="6:6" ht="13.5" customHeight="1" x14ac:dyDescent="0.25">
      <c r="F170" s="84"/>
    </row>
    <row r="171" spans="6:6" ht="13.5" customHeight="1" x14ac:dyDescent="0.25">
      <c r="F171" s="84"/>
    </row>
    <row r="172" spans="6:6" ht="13.5" customHeight="1" x14ac:dyDescent="0.25">
      <c r="F172" s="84"/>
    </row>
    <row r="173" spans="6:6" ht="13.5" customHeight="1" x14ac:dyDescent="0.25">
      <c r="F173" s="84"/>
    </row>
    <row r="174" spans="6:6" ht="13.5" customHeight="1" x14ac:dyDescent="0.25">
      <c r="F174" s="84"/>
    </row>
    <row r="175" spans="6:6" ht="13.5" customHeight="1" x14ac:dyDescent="0.25">
      <c r="F175" s="84"/>
    </row>
    <row r="176" spans="6:6" ht="13.5" customHeight="1" x14ac:dyDescent="0.25">
      <c r="F176" s="84"/>
    </row>
    <row r="177" spans="6:6" ht="13.5" customHeight="1" x14ac:dyDescent="0.25">
      <c r="F177" s="84"/>
    </row>
    <row r="178" spans="6:6" ht="13.5" customHeight="1" x14ac:dyDescent="0.25">
      <c r="F178" s="84"/>
    </row>
    <row r="179" spans="6:6" ht="13.5" customHeight="1" x14ac:dyDescent="0.25">
      <c r="F179" s="84"/>
    </row>
    <row r="180" spans="6:6" ht="13.5" customHeight="1" x14ac:dyDescent="0.25">
      <c r="F180" s="84"/>
    </row>
    <row r="181" spans="6:6" ht="13.5" customHeight="1" x14ac:dyDescent="0.25">
      <c r="F181" s="84"/>
    </row>
    <row r="182" spans="6:6" ht="13.5" customHeight="1" x14ac:dyDescent="0.25">
      <c r="F182" s="84"/>
    </row>
    <row r="183" spans="6:6" ht="13.5" customHeight="1" x14ac:dyDescent="0.25">
      <c r="F183" s="84"/>
    </row>
    <row r="184" spans="6:6" ht="13.5" customHeight="1" x14ac:dyDescent="0.25">
      <c r="F184" s="84"/>
    </row>
    <row r="185" spans="6:6" ht="13.5" customHeight="1" x14ac:dyDescent="0.25">
      <c r="F185" s="84"/>
    </row>
    <row r="186" spans="6:6" ht="13.5" customHeight="1" x14ac:dyDescent="0.25">
      <c r="F186" s="84"/>
    </row>
    <row r="187" spans="6:6" ht="13.5" customHeight="1" x14ac:dyDescent="0.25">
      <c r="F187" s="84"/>
    </row>
    <row r="188" spans="6:6" ht="13.5" customHeight="1" x14ac:dyDescent="0.25">
      <c r="F188" s="84"/>
    </row>
    <row r="189" spans="6:6" ht="13.5" customHeight="1" x14ac:dyDescent="0.25">
      <c r="F189" s="84"/>
    </row>
    <row r="190" spans="6:6" ht="13.5" customHeight="1" x14ac:dyDescent="0.25">
      <c r="F190" s="84"/>
    </row>
    <row r="191" spans="6:6" ht="13.5" customHeight="1" x14ac:dyDescent="0.25">
      <c r="F191" s="84"/>
    </row>
    <row r="192" spans="6:6" ht="13.5" customHeight="1" x14ac:dyDescent="0.25">
      <c r="F192" s="84"/>
    </row>
    <row r="193" spans="6:6" ht="13.5" customHeight="1" x14ac:dyDescent="0.25">
      <c r="F193" s="84"/>
    </row>
    <row r="194" spans="6:6" ht="13.5" customHeight="1" x14ac:dyDescent="0.25">
      <c r="F194" s="84"/>
    </row>
    <row r="195" spans="6:6" ht="13.5" customHeight="1" x14ac:dyDescent="0.25">
      <c r="F195" s="84"/>
    </row>
    <row r="196" spans="6:6" ht="13.5" customHeight="1" x14ac:dyDescent="0.25">
      <c r="F196" s="84"/>
    </row>
    <row r="197" spans="6:6" ht="13.5" customHeight="1" x14ac:dyDescent="0.25">
      <c r="F197" s="84"/>
    </row>
    <row r="198" spans="6:6" ht="13.5" customHeight="1" x14ac:dyDescent="0.25">
      <c r="F198" s="84"/>
    </row>
    <row r="199" spans="6:6" ht="13.5" customHeight="1" x14ac:dyDescent="0.25">
      <c r="F199" s="84"/>
    </row>
    <row r="200" spans="6:6" ht="13.5" customHeight="1" x14ac:dyDescent="0.25">
      <c r="F200" s="84"/>
    </row>
    <row r="201" spans="6:6" ht="13.5" customHeight="1" x14ac:dyDescent="0.25">
      <c r="F201" s="84"/>
    </row>
    <row r="202" spans="6:6" ht="13.5" customHeight="1" x14ac:dyDescent="0.25">
      <c r="F202" s="84"/>
    </row>
    <row r="203" spans="6:6" ht="13.5" customHeight="1" x14ac:dyDescent="0.25">
      <c r="F203" s="84"/>
    </row>
    <row r="204" spans="6:6" ht="13.5" customHeight="1" x14ac:dyDescent="0.25">
      <c r="F204" s="84"/>
    </row>
    <row r="205" spans="6:6" ht="13.5" customHeight="1" x14ac:dyDescent="0.25">
      <c r="F205" s="84"/>
    </row>
    <row r="206" spans="6:6" ht="13.5" customHeight="1" x14ac:dyDescent="0.25">
      <c r="F206" s="84"/>
    </row>
    <row r="207" spans="6:6" ht="13.5" customHeight="1" x14ac:dyDescent="0.25">
      <c r="F207" s="84"/>
    </row>
    <row r="208" spans="6:6" ht="13.5" customHeight="1" x14ac:dyDescent="0.25">
      <c r="F208" s="84"/>
    </row>
    <row r="209" spans="6:6" ht="13.5" customHeight="1" x14ac:dyDescent="0.25">
      <c r="F209" s="84"/>
    </row>
    <row r="210" spans="6:6" ht="13.5" customHeight="1" x14ac:dyDescent="0.25">
      <c r="F210" s="84"/>
    </row>
    <row r="211" spans="6:6" ht="13.5" customHeight="1" x14ac:dyDescent="0.25">
      <c r="F211" s="84"/>
    </row>
    <row r="212" spans="6:6" ht="13.5" customHeight="1" x14ac:dyDescent="0.25">
      <c r="F212" s="84"/>
    </row>
    <row r="213" spans="6:6" ht="13.5" customHeight="1" x14ac:dyDescent="0.25">
      <c r="F213" s="84"/>
    </row>
    <row r="214" spans="6:6" ht="13.5" customHeight="1" x14ac:dyDescent="0.25">
      <c r="F214" s="84"/>
    </row>
    <row r="215" spans="6:6" ht="13.5" customHeight="1" x14ac:dyDescent="0.25">
      <c r="F215" s="84"/>
    </row>
    <row r="216" spans="6:6" ht="13.5" customHeight="1" x14ac:dyDescent="0.25">
      <c r="F216" s="84"/>
    </row>
    <row r="217" spans="6:6" ht="13.5" customHeight="1" x14ac:dyDescent="0.25">
      <c r="F217" s="84"/>
    </row>
    <row r="218" spans="6:6" ht="13.5" customHeight="1" x14ac:dyDescent="0.25">
      <c r="F218" s="84"/>
    </row>
    <row r="219" spans="6:6" ht="13.5" customHeight="1" x14ac:dyDescent="0.25">
      <c r="F219" s="84"/>
    </row>
    <row r="220" spans="6:6" ht="13.5" customHeight="1" x14ac:dyDescent="0.25">
      <c r="F220" s="84"/>
    </row>
    <row r="221" spans="6:6" ht="13.5" customHeight="1" x14ac:dyDescent="0.25">
      <c r="F221" s="84"/>
    </row>
    <row r="222" spans="6:6" ht="13.5" customHeight="1" x14ac:dyDescent="0.25">
      <c r="F222" s="84"/>
    </row>
    <row r="223" spans="6:6" ht="13.5" customHeight="1" x14ac:dyDescent="0.25">
      <c r="F223" s="84"/>
    </row>
    <row r="224" spans="6:6" ht="13.5" customHeight="1" x14ac:dyDescent="0.25">
      <c r="F224" s="84"/>
    </row>
    <row r="225" spans="6:6" ht="13.5" customHeight="1" x14ac:dyDescent="0.25">
      <c r="F225" s="84"/>
    </row>
    <row r="226" spans="6:6" ht="13.5" customHeight="1" x14ac:dyDescent="0.25">
      <c r="F226" s="84"/>
    </row>
    <row r="227" spans="6:6" ht="13.5" customHeight="1" x14ac:dyDescent="0.25">
      <c r="F227" s="84"/>
    </row>
    <row r="228" spans="6:6" ht="13.5" customHeight="1" x14ac:dyDescent="0.25">
      <c r="F228" s="84"/>
    </row>
    <row r="229" spans="6:6" ht="13.5" customHeight="1" x14ac:dyDescent="0.25">
      <c r="F229" s="84"/>
    </row>
    <row r="230" spans="6:6" ht="13.5" customHeight="1" x14ac:dyDescent="0.25">
      <c r="F230" s="84"/>
    </row>
    <row r="231" spans="6:6" ht="13.5" customHeight="1" x14ac:dyDescent="0.25">
      <c r="F231" s="84"/>
    </row>
    <row r="232" spans="6:6" ht="13.5" customHeight="1" x14ac:dyDescent="0.25">
      <c r="F232" s="84"/>
    </row>
    <row r="233" spans="6:6" ht="13.5" customHeight="1" x14ac:dyDescent="0.25">
      <c r="F233" s="84"/>
    </row>
    <row r="234" spans="6:6" ht="13.5" customHeight="1" x14ac:dyDescent="0.25">
      <c r="F234" s="84"/>
    </row>
    <row r="235" spans="6:6" ht="13.5" customHeight="1" x14ac:dyDescent="0.25">
      <c r="F235" s="84"/>
    </row>
    <row r="236" spans="6:6" ht="13.5" customHeight="1" x14ac:dyDescent="0.25">
      <c r="F236" s="84"/>
    </row>
    <row r="237" spans="6:6" ht="13.5" customHeight="1" x14ac:dyDescent="0.25">
      <c r="F237" s="84"/>
    </row>
    <row r="238" spans="6:6" ht="13.5" customHeight="1" x14ac:dyDescent="0.25">
      <c r="F238" s="84"/>
    </row>
    <row r="239" spans="6:6" ht="13.5" customHeight="1" x14ac:dyDescent="0.25">
      <c r="F239" s="84"/>
    </row>
    <row r="240" spans="6:6" ht="13.5" customHeight="1" x14ac:dyDescent="0.25">
      <c r="F240" s="84"/>
    </row>
    <row r="241" spans="6:6" ht="13.5" customHeight="1" x14ac:dyDescent="0.25">
      <c r="F241" s="84"/>
    </row>
    <row r="242" spans="6:6" ht="13.5" customHeight="1" x14ac:dyDescent="0.25">
      <c r="F242" s="84"/>
    </row>
    <row r="243" spans="6:6" ht="13.5" customHeight="1" x14ac:dyDescent="0.25">
      <c r="F243" s="84"/>
    </row>
    <row r="244" spans="6:6" ht="13.5" customHeight="1" x14ac:dyDescent="0.25">
      <c r="F244" s="84"/>
    </row>
    <row r="245" spans="6:6" ht="13.5" customHeight="1" x14ac:dyDescent="0.25">
      <c r="F245" s="84"/>
    </row>
    <row r="246" spans="6:6" ht="13.5" customHeight="1" x14ac:dyDescent="0.25">
      <c r="F246" s="84"/>
    </row>
    <row r="247" spans="6:6" ht="13.5" customHeight="1" x14ac:dyDescent="0.25">
      <c r="F247" s="84"/>
    </row>
    <row r="248" spans="6:6" ht="13.5" customHeight="1" x14ac:dyDescent="0.25">
      <c r="F248" s="84"/>
    </row>
    <row r="249" spans="6:6" ht="13.5" customHeight="1" x14ac:dyDescent="0.25">
      <c r="F249" s="84"/>
    </row>
    <row r="250" spans="6:6" ht="13.5" customHeight="1" x14ac:dyDescent="0.25">
      <c r="F250" s="84"/>
    </row>
    <row r="251" spans="6:6" ht="13.5" customHeight="1" x14ac:dyDescent="0.25">
      <c r="F251" s="84"/>
    </row>
    <row r="252" spans="6:6" ht="13.5" customHeight="1" x14ac:dyDescent="0.25">
      <c r="F252" s="84"/>
    </row>
    <row r="253" spans="6:6" ht="13.5" customHeight="1" x14ac:dyDescent="0.25">
      <c r="F253" s="84"/>
    </row>
    <row r="254" spans="6:6" ht="13.5" customHeight="1" x14ac:dyDescent="0.25">
      <c r="F254" s="84"/>
    </row>
    <row r="255" spans="6:6" ht="13.5" customHeight="1" x14ac:dyDescent="0.25">
      <c r="F255" s="84"/>
    </row>
    <row r="256" spans="6:6" ht="13.5" customHeight="1" x14ac:dyDescent="0.25">
      <c r="F256" s="84"/>
    </row>
    <row r="257" spans="6:6" ht="13.5" customHeight="1" x14ac:dyDescent="0.25">
      <c r="F257" s="84"/>
    </row>
    <row r="258" spans="6:6" ht="13.5" customHeight="1" x14ac:dyDescent="0.25">
      <c r="F258" s="84"/>
    </row>
    <row r="259" spans="6:6" ht="13.5" customHeight="1" x14ac:dyDescent="0.25">
      <c r="F259" s="84"/>
    </row>
    <row r="260" spans="6:6" ht="13.5" customHeight="1" x14ac:dyDescent="0.25">
      <c r="F260" s="84"/>
    </row>
    <row r="261" spans="6:6" ht="13.5" customHeight="1" x14ac:dyDescent="0.25">
      <c r="F261" s="84"/>
    </row>
    <row r="262" spans="6:6" ht="13.5" customHeight="1" x14ac:dyDescent="0.25">
      <c r="F262" s="84"/>
    </row>
    <row r="263" spans="6:6" ht="13.5" customHeight="1" x14ac:dyDescent="0.25">
      <c r="F263" s="84"/>
    </row>
    <row r="264" spans="6:6" ht="13.5" customHeight="1" x14ac:dyDescent="0.25">
      <c r="F264" s="84"/>
    </row>
    <row r="265" spans="6:6" ht="13.5" customHeight="1" x14ac:dyDescent="0.25">
      <c r="F265" s="84"/>
    </row>
    <row r="266" spans="6:6" ht="13.5" customHeight="1" x14ac:dyDescent="0.25">
      <c r="F266" s="84"/>
    </row>
    <row r="267" spans="6:6" ht="13.5" customHeight="1" x14ac:dyDescent="0.25">
      <c r="F267" s="84"/>
    </row>
    <row r="268" spans="6:6" ht="13.5" customHeight="1" x14ac:dyDescent="0.25">
      <c r="F268" s="84"/>
    </row>
    <row r="269" spans="6:6" ht="13.5" customHeight="1" x14ac:dyDescent="0.25">
      <c r="F269" s="84"/>
    </row>
    <row r="270" spans="6:6" ht="13.5" customHeight="1" x14ac:dyDescent="0.25">
      <c r="F270" s="84"/>
    </row>
    <row r="271" spans="6:6" ht="13.5" customHeight="1" x14ac:dyDescent="0.25">
      <c r="F271" s="84"/>
    </row>
    <row r="272" spans="6:6" ht="13.5" customHeight="1" x14ac:dyDescent="0.25">
      <c r="F272" s="84"/>
    </row>
    <row r="273" spans="6:6" ht="13.5" customHeight="1" x14ac:dyDescent="0.25">
      <c r="F273" s="84"/>
    </row>
    <row r="274" spans="6:6" ht="13.5" customHeight="1" x14ac:dyDescent="0.25">
      <c r="F274" s="84"/>
    </row>
    <row r="275" spans="6:6" ht="13.5" customHeight="1" x14ac:dyDescent="0.25">
      <c r="F275" s="84"/>
    </row>
    <row r="276" spans="6:6" ht="13.5" customHeight="1" x14ac:dyDescent="0.25">
      <c r="F276" s="84"/>
    </row>
    <row r="277" spans="6:6" ht="13.5" customHeight="1" x14ac:dyDescent="0.25">
      <c r="F277" s="84"/>
    </row>
    <row r="278" spans="6:6" ht="13.5" customHeight="1" x14ac:dyDescent="0.25">
      <c r="F278" s="84"/>
    </row>
    <row r="279" spans="6:6" ht="13.5" customHeight="1" x14ac:dyDescent="0.25">
      <c r="F279" s="84"/>
    </row>
    <row r="280" spans="6:6" ht="13.5" customHeight="1" x14ac:dyDescent="0.25">
      <c r="F280" s="84"/>
    </row>
    <row r="281" spans="6:6" ht="13.5" customHeight="1" x14ac:dyDescent="0.25">
      <c r="F281" s="84"/>
    </row>
    <row r="282" spans="6:6" ht="13.5" customHeight="1" x14ac:dyDescent="0.25">
      <c r="F282" s="84"/>
    </row>
    <row r="283" spans="6:6" ht="13.5" customHeight="1" x14ac:dyDescent="0.25">
      <c r="F283" s="84"/>
    </row>
    <row r="284" spans="6:6" ht="13.5" customHeight="1" x14ac:dyDescent="0.25">
      <c r="F284" s="84"/>
    </row>
    <row r="285" spans="6:6" ht="13.5" customHeight="1" x14ac:dyDescent="0.25">
      <c r="F285" s="84"/>
    </row>
    <row r="286" spans="6:6" ht="13.5" customHeight="1" x14ac:dyDescent="0.25">
      <c r="F286" s="84"/>
    </row>
    <row r="287" spans="6:6" ht="13.5" customHeight="1" x14ac:dyDescent="0.25">
      <c r="F287" s="84"/>
    </row>
    <row r="288" spans="6:6" ht="13.5" customHeight="1" x14ac:dyDescent="0.25">
      <c r="F288" s="84"/>
    </row>
    <row r="289" spans="6:6" ht="13.5" customHeight="1" x14ac:dyDescent="0.25">
      <c r="F289" s="84"/>
    </row>
    <row r="290" spans="6:6" ht="13.5" customHeight="1" x14ac:dyDescent="0.25">
      <c r="F290" s="84"/>
    </row>
    <row r="291" spans="6:6" ht="13.5" customHeight="1" x14ac:dyDescent="0.25">
      <c r="F291" s="84"/>
    </row>
    <row r="292" spans="6:6" ht="13.5" customHeight="1" x14ac:dyDescent="0.25">
      <c r="F292" s="84"/>
    </row>
    <row r="293" spans="6:6" ht="13.5" customHeight="1" x14ac:dyDescent="0.25">
      <c r="F293" s="84"/>
    </row>
    <row r="294" spans="6:6" ht="13.5" customHeight="1" x14ac:dyDescent="0.25">
      <c r="F294" s="84"/>
    </row>
    <row r="295" spans="6:6" ht="13.5" customHeight="1" x14ac:dyDescent="0.25">
      <c r="F295" s="84"/>
    </row>
    <row r="296" spans="6:6" ht="13.5" customHeight="1" x14ac:dyDescent="0.25">
      <c r="F296" s="84"/>
    </row>
    <row r="297" spans="6:6" ht="13.5" customHeight="1" x14ac:dyDescent="0.25">
      <c r="F297" s="84"/>
    </row>
    <row r="298" spans="6:6" ht="13.5" customHeight="1" x14ac:dyDescent="0.25">
      <c r="F298" s="84"/>
    </row>
    <row r="299" spans="6:6" ht="13.5" customHeight="1" x14ac:dyDescent="0.25">
      <c r="F299" s="84"/>
    </row>
    <row r="300" spans="6:6" ht="13.5" customHeight="1" x14ac:dyDescent="0.25">
      <c r="F300" s="84"/>
    </row>
    <row r="301" spans="6:6" ht="13.5" customHeight="1" x14ac:dyDescent="0.25">
      <c r="F301" s="84"/>
    </row>
    <row r="302" spans="6:6" ht="13.5" customHeight="1" x14ac:dyDescent="0.25">
      <c r="F302" s="84"/>
    </row>
    <row r="303" spans="6:6" ht="13.5" customHeight="1" x14ac:dyDescent="0.25">
      <c r="F303" s="84"/>
    </row>
    <row r="304" spans="6:6" ht="13.5" customHeight="1" x14ac:dyDescent="0.25">
      <c r="F304" s="84"/>
    </row>
    <row r="305" spans="6:6" ht="13.5" customHeight="1" x14ac:dyDescent="0.25">
      <c r="F305" s="84"/>
    </row>
    <row r="306" spans="6:6" ht="13.5" customHeight="1" x14ac:dyDescent="0.25">
      <c r="F306" s="84"/>
    </row>
    <row r="307" spans="6:6" ht="13.5" customHeight="1" x14ac:dyDescent="0.25">
      <c r="F307" s="84"/>
    </row>
    <row r="308" spans="6:6" ht="13.5" customHeight="1" x14ac:dyDescent="0.25">
      <c r="F308" s="84"/>
    </row>
    <row r="309" spans="6:6" ht="13.5" customHeight="1" x14ac:dyDescent="0.25">
      <c r="F309" s="84"/>
    </row>
    <row r="310" spans="6:6" ht="13.5" customHeight="1" x14ac:dyDescent="0.25">
      <c r="F310" s="84"/>
    </row>
    <row r="311" spans="6:6" ht="13.5" customHeight="1" x14ac:dyDescent="0.25">
      <c r="F311" s="84"/>
    </row>
    <row r="312" spans="6:6" ht="13.5" customHeight="1" x14ac:dyDescent="0.25">
      <c r="F312" s="84"/>
    </row>
    <row r="313" spans="6:6" ht="13.5" customHeight="1" x14ac:dyDescent="0.25">
      <c r="F313" s="84"/>
    </row>
    <row r="314" spans="6:6" ht="13.5" customHeight="1" x14ac:dyDescent="0.25">
      <c r="F314" s="84"/>
    </row>
    <row r="315" spans="6:6" ht="13.5" customHeight="1" x14ac:dyDescent="0.25">
      <c r="F315" s="84"/>
    </row>
    <row r="316" spans="6:6" ht="13.5" customHeight="1" x14ac:dyDescent="0.25">
      <c r="F316" s="84"/>
    </row>
    <row r="317" spans="6:6" ht="13.5" customHeight="1" x14ac:dyDescent="0.25">
      <c r="F317" s="84"/>
    </row>
    <row r="318" spans="6:6" ht="13.5" customHeight="1" x14ac:dyDescent="0.25">
      <c r="F318" s="84"/>
    </row>
    <row r="319" spans="6:6" ht="13.5" customHeight="1" x14ac:dyDescent="0.25">
      <c r="F319" s="84"/>
    </row>
    <row r="320" spans="6:6" ht="13.5" customHeight="1" x14ac:dyDescent="0.25">
      <c r="F320" s="84"/>
    </row>
    <row r="321" spans="6:6" ht="13.5" customHeight="1" x14ac:dyDescent="0.25">
      <c r="F321" s="84"/>
    </row>
    <row r="322" spans="6:6" ht="13.5" customHeight="1" x14ac:dyDescent="0.25">
      <c r="F322" s="84"/>
    </row>
    <row r="323" spans="6:6" ht="13.5" customHeight="1" x14ac:dyDescent="0.25">
      <c r="F323" s="84"/>
    </row>
    <row r="324" spans="6:6" ht="13.5" customHeight="1" x14ac:dyDescent="0.25">
      <c r="F324" s="84"/>
    </row>
    <row r="325" spans="6:6" ht="13.5" customHeight="1" x14ac:dyDescent="0.25">
      <c r="F325" s="84"/>
    </row>
    <row r="326" spans="6:6" ht="13.5" customHeight="1" x14ac:dyDescent="0.25">
      <c r="F326" s="84"/>
    </row>
    <row r="327" spans="6:6" ht="13.5" customHeight="1" x14ac:dyDescent="0.25">
      <c r="F327" s="84"/>
    </row>
    <row r="328" spans="6:6" ht="13.5" customHeight="1" x14ac:dyDescent="0.25">
      <c r="F328" s="84"/>
    </row>
    <row r="329" spans="6:6" ht="13.5" customHeight="1" x14ac:dyDescent="0.25">
      <c r="F329" s="84"/>
    </row>
    <row r="330" spans="6:6" ht="13.5" customHeight="1" x14ac:dyDescent="0.25">
      <c r="F330" s="84"/>
    </row>
    <row r="331" spans="6:6" ht="13.5" customHeight="1" x14ac:dyDescent="0.25">
      <c r="F331" s="84"/>
    </row>
    <row r="332" spans="6:6" ht="13.5" customHeight="1" x14ac:dyDescent="0.25">
      <c r="F332" s="84"/>
    </row>
    <row r="333" spans="6:6" ht="13.5" customHeight="1" x14ac:dyDescent="0.25">
      <c r="F333" s="84"/>
    </row>
    <row r="334" spans="6:6" ht="13.5" customHeight="1" x14ac:dyDescent="0.25">
      <c r="F334" s="84"/>
    </row>
    <row r="335" spans="6:6" ht="13.5" customHeight="1" x14ac:dyDescent="0.25">
      <c r="F335" s="84"/>
    </row>
    <row r="336" spans="6:6" ht="13.5" customHeight="1" x14ac:dyDescent="0.25">
      <c r="F336" s="84"/>
    </row>
    <row r="337" spans="6:6" ht="13.5" customHeight="1" x14ac:dyDescent="0.25">
      <c r="F337" s="84"/>
    </row>
    <row r="338" spans="6:6" ht="13.5" customHeight="1" x14ac:dyDescent="0.25">
      <c r="F338" s="84"/>
    </row>
    <row r="339" spans="6:6" ht="13.5" customHeight="1" x14ac:dyDescent="0.25">
      <c r="F339" s="84"/>
    </row>
    <row r="340" spans="6:6" ht="13.5" customHeight="1" x14ac:dyDescent="0.25">
      <c r="F340" s="84"/>
    </row>
    <row r="341" spans="6:6" ht="13.5" customHeight="1" x14ac:dyDescent="0.25">
      <c r="F341" s="84"/>
    </row>
    <row r="342" spans="6:6" ht="13.5" customHeight="1" x14ac:dyDescent="0.25">
      <c r="F342" s="84"/>
    </row>
    <row r="343" spans="6:6" ht="13.5" customHeight="1" x14ac:dyDescent="0.25">
      <c r="F343" s="84"/>
    </row>
    <row r="344" spans="6:6" ht="13.5" customHeight="1" x14ac:dyDescent="0.25">
      <c r="F344" s="84"/>
    </row>
    <row r="345" spans="6:6" ht="13.5" customHeight="1" x14ac:dyDescent="0.25">
      <c r="F345" s="84"/>
    </row>
    <row r="346" spans="6:6" ht="13.5" customHeight="1" x14ac:dyDescent="0.25">
      <c r="F346" s="84"/>
    </row>
    <row r="347" spans="6:6" ht="13.5" customHeight="1" x14ac:dyDescent="0.25">
      <c r="F347" s="84"/>
    </row>
    <row r="348" spans="6:6" ht="13.5" customHeight="1" x14ac:dyDescent="0.25">
      <c r="F348" s="84"/>
    </row>
    <row r="349" spans="6:6" ht="13.5" customHeight="1" x14ac:dyDescent="0.25">
      <c r="F349" s="84"/>
    </row>
    <row r="350" spans="6:6" ht="13.5" customHeight="1" x14ac:dyDescent="0.25">
      <c r="F350" s="84"/>
    </row>
    <row r="351" spans="6:6" ht="13.5" customHeight="1" x14ac:dyDescent="0.25">
      <c r="F351" s="84"/>
    </row>
    <row r="352" spans="6:6" ht="13.5" customHeight="1" x14ac:dyDescent="0.25">
      <c r="F352" s="84"/>
    </row>
    <row r="353" spans="6:6" ht="13.5" customHeight="1" x14ac:dyDescent="0.25">
      <c r="F353" s="84"/>
    </row>
    <row r="354" spans="6:6" ht="13.5" customHeight="1" x14ac:dyDescent="0.25">
      <c r="F354" s="84"/>
    </row>
    <row r="355" spans="6:6" ht="13.5" customHeight="1" x14ac:dyDescent="0.25">
      <c r="F355" s="84"/>
    </row>
    <row r="356" spans="6:6" ht="13.5" customHeight="1" x14ac:dyDescent="0.25">
      <c r="F356" s="84"/>
    </row>
    <row r="357" spans="6:6" ht="13.5" customHeight="1" x14ac:dyDescent="0.25">
      <c r="F357" s="84"/>
    </row>
    <row r="358" spans="6:6" ht="13.5" customHeight="1" x14ac:dyDescent="0.25">
      <c r="F358" s="84"/>
    </row>
    <row r="359" spans="6:6" ht="13.5" customHeight="1" x14ac:dyDescent="0.25">
      <c r="F359" s="84"/>
    </row>
    <row r="360" spans="6:6" ht="13.5" customHeight="1" x14ac:dyDescent="0.25">
      <c r="F360" s="84"/>
    </row>
    <row r="361" spans="6:6" ht="13.5" customHeight="1" x14ac:dyDescent="0.25">
      <c r="F361" s="84"/>
    </row>
    <row r="362" spans="6:6" ht="13.5" customHeight="1" x14ac:dyDescent="0.25">
      <c r="F362" s="84"/>
    </row>
    <row r="363" spans="6:6" ht="13.5" customHeight="1" x14ac:dyDescent="0.25">
      <c r="F363" s="84"/>
    </row>
    <row r="364" spans="6:6" ht="13.5" customHeight="1" x14ac:dyDescent="0.25">
      <c r="F364" s="84"/>
    </row>
    <row r="365" spans="6:6" ht="13.5" customHeight="1" x14ac:dyDescent="0.25">
      <c r="F365" s="84"/>
    </row>
    <row r="366" spans="6:6" ht="13.5" customHeight="1" x14ac:dyDescent="0.25">
      <c r="F366" s="84"/>
    </row>
    <row r="367" spans="6:6" ht="13.5" customHeight="1" x14ac:dyDescent="0.25">
      <c r="F367" s="84"/>
    </row>
    <row r="368" spans="6:6" ht="13.5" customHeight="1" x14ac:dyDescent="0.25">
      <c r="F368" s="84"/>
    </row>
    <row r="369" spans="6:6" ht="13.5" customHeight="1" x14ac:dyDescent="0.25">
      <c r="F369" s="84"/>
    </row>
    <row r="370" spans="6:6" ht="13.5" customHeight="1" x14ac:dyDescent="0.25">
      <c r="F370" s="84"/>
    </row>
    <row r="371" spans="6:6" ht="13.5" customHeight="1" x14ac:dyDescent="0.25">
      <c r="F371" s="84"/>
    </row>
    <row r="372" spans="6:6" ht="13.5" customHeight="1" x14ac:dyDescent="0.25">
      <c r="F372" s="84"/>
    </row>
    <row r="373" spans="6:6" ht="13.5" customHeight="1" x14ac:dyDescent="0.25">
      <c r="F373" s="84"/>
    </row>
    <row r="374" spans="6:6" ht="13.5" customHeight="1" x14ac:dyDescent="0.25">
      <c r="F374" s="84"/>
    </row>
    <row r="375" spans="6:6" ht="13.5" customHeight="1" x14ac:dyDescent="0.25">
      <c r="F375" s="84"/>
    </row>
    <row r="376" spans="6:6" ht="13.5" customHeight="1" x14ac:dyDescent="0.25">
      <c r="F376" s="84"/>
    </row>
    <row r="377" spans="6:6" ht="13.5" customHeight="1" x14ac:dyDescent="0.25">
      <c r="F377" s="84"/>
    </row>
    <row r="378" spans="6:6" ht="13.5" customHeight="1" x14ac:dyDescent="0.25">
      <c r="F378" s="84"/>
    </row>
    <row r="379" spans="6:6" ht="13.5" customHeight="1" x14ac:dyDescent="0.25">
      <c r="F379" s="84"/>
    </row>
    <row r="380" spans="6:6" ht="13.5" customHeight="1" x14ac:dyDescent="0.25">
      <c r="F380" s="84"/>
    </row>
    <row r="381" spans="6:6" ht="13.5" customHeight="1" x14ac:dyDescent="0.25">
      <c r="F381" s="84"/>
    </row>
    <row r="382" spans="6:6" ht="13.5" customHeight="1" x14ac:dyDescent="0.25">
      <c r="F382" s="84"/>
    </row>
    <row r="383" spans="6:6" ht="13.5" customHeight="1" x14ac:dyDescent="0.25">
      <c r="F383" s="84"/>
    </row>
    <row r="384" spans="6:6" ht="13.5" customHeight="1" x14ac:dyDescent="0.25">
      <c r="F384" s="84"/>
    </row>
    <row r="385" spans="6:6" ht="13.5" customHeight="1" x14ac:dyDescent="0.25">
      <c r="F385" s="84"/>
    </row>
    <row r="386" spans="6:6" ht="13.5" customHeight="1" x14ac:dyDescent="0.25">
      <c r="F386" s="84"/>
    </row>
    <row r="387" spans="6:6" ht="13.5" customHeight="1" x14ac:dyDescent="0.25">
      <c r="F387" s="84"/>
    </row>
    <row r="388" spans="6:6" ht="13.5" customHeight="1" x14ac:dyDescent="0.25">
      <c r="F388" s="84"/>
    </row>
    <row r="389" spans="6:6" ht="13.5" customHeight="1" x14ac:dyDescent="0.25">
      <c r="F389" s="84"/>
    </row>
    <row r="390" spans="6:6" ht="13.5" customHeight="1" x14ac:dyDescent="0.25">
      <c r="F390" s="84"/>
    </row>
    <row r="391" spans="6:6" ht="13.5" customHeight="1" x14ac:dyDescent="0.25">
      <c r="F391" s="84"/>
    </row>
    <row r="392" spans="6:6" ht="13.5" customHeight="1" x14ac:dyDescent="0.25">
      <c r="F392" s="84"/>
    </row>
    <row r="393" spans="6:6" ht="13.5" customHeight="1" x14ac:dyDescent="0.25">
      <c r="F393" s="84"/>
    </row>
    <row r="394" spans="6:6" ht="13.5" customHeight="1" x14ac:dyDescent="0.25">
      <c r="F394" s="84"/>
    </row>
    <row r="395" spans="6:6" ht="13.5" customHeight="1" x14ac:dyDescent="0.25">
      <c r="F395" s="84"/>
    </row>
    <row r="396" spans="6:6" ht="13.5" customHeight="1" x14ac:dyDescent="0.25">
      <c r="F396" s="84"/>
    </row>
    <row r="397" spans="6:6" ht="13.5" customHeight="1" x14ac:dyDescent="0.25">
      <c r="F397" s="84"/>
    </row>
    <row r="398" spans="6:6" ht="13.5" customHeight="1" x14ac:dyDescent="0.25">
      <c r="F398" s="84"/>
    </row>
    <row r="399" spans="6:6" ht="13.5" customHeight="1" x14ac:dyDescent="0.25">
      <c r="F399" s="84"/>
    </row>
    <row r="400" spans="6:6" ht="13.5" customHeight="1" x14ac:dyDescent="0.25">
      <c r="F400" s="84"/>
    </row>
    <row r="401" spans="6:6" ht="13.5" customHeight="1" x14ac:dyDescent="0.25">
      <c r="F401" s="84"/>
    </row>
    <row r="402" spans="6:6" ht="13.5" customHeight="1" x14ac:dyDescent="0.25">
      <c r="F402" s="84"/>
    </row>
    <row r="403" spans="6:6" ht="13.5" customHeight="1" x14ac:dyDescent="0.25">
      <c r="F403" s="84"/>
    </row>
    <row r="404" spans="6:6" ht="13.5" customHeight="1" x14ac:dyDescent="0.25">
      <c r="F404" s="84"/>
    </row>
    <row r="405" spans="6:6" ht="13.5" customHeight="1" x14ac:dyDescent="0.25">
      <c r="F405" s="84"/>
    </row>
    <row r="406" spans="6:6" ht="13.5" customHeight="1" x14ac:dyDescent="0.25">
      <c r="F406" s="84"/>
    </row>
    <row r="407" spans="6:6" ht="13.5" customHeight="1" x14ac:dyDescent="0.25">
      <c r="F407" s="84"/>
    </row>
    <row r="408" spans="6:6" ht="13.5" customHeight="1" x14ac:dyDescent="0.25">
      <c r="F408" s="84"/>
    </row>
    <row r="409" spans="6:6" ht="13.5" customHeight="1" x14ac:dyDescent="0.25">
      <c r="F409" s="84"/>
    </row>
    <row r="410" spans="6:6" ht="13.5" customHeight="1" x14ac:dyDescent="0.25">
      <c r="F410" s="84"/>
    </row>
    <row r="411" spans="6:6" ht="13.5" customHeight="1" x14ac:dyDescent="0.25">
      <c r="F411" s="84"/>
    </row>
    <row r="412" spans="6:6" ht="13.5" customHeight="1" x14ac:dyDescent="0.25">
      <c r="F412" s="84"/>
    </row>
    <row r="413" spans="6:6" ht="13.5" customHeight="1" x14ac:dyDescent="0.25">
      <c r="F413" s="84"/>
    </row>
    <row r="414" spans="6:6" ht="13.5" customHeight="1" x14ac:dyDescent="0.25">
      <c r="F414" s="84"/>
    </row>
    <row r="415" spans="6:6" ht="13.5" customHeight="1" x14ac:dyDescent="0.25">
      <c r="F415" s="84"/>
    </row>
    <row r="416" spans="6:6" ht="13.5" customHeight="1" x14ac:dyDescent="0.25">
      <c r="F416" s="84"/>
    </row>
    <row r="417" spans="6:6" ht="13.5" customHeight="1" x14ac:dyDescent="0.25">
      <c r="F417" s="84"/>
    </row>
    <row r="418" spans="6:6" ht="13.5" customHeight="1" x14ac:dyDescent="0.25">
      <c r="F418" s="84"/>
    </row>
    <row r="419" spans="6:6" ht="13.5" customHeight="1" x14ac:dyDescent="0.25">
      <c r="F419" s="84"/>
    </row>
    <row r="420" spans="6:6" ht="13.5" customHeight="1" x14ac:dyDescent="0.25">
      <c r="F420" s="84"/>
    </row>
    <row r="421" spans="6:6" ht="13.5" customHeight="1" x14ac:dyDescent="0.25">
      <c r="F421" s="84"/>
    </row>
    <row r="422" spans="6:6" ht="13.5" customHeight="1" x14ac:dyDescent="0.25">
      <c r="F422" s="84"/>
    </row>
    <row r="423" spans="6:6" ht="13.5" customHeight="1" x14ac:dyDescent="0.25">
      <c r="F423" s="84"/>
    </row>
    <row r="424" spans="6:6" ht="13.5" customHeight="1" x14ac:dyDescent="0.25">
      <c r="F424" s="84"/>
    </row>
    <row r="425" spans="6:6" ht="13.5" customHeight="1" x14ac:dyDescent="0.25">
      <c r="F425" s="84"/>
    </row>
    <row r="426" spans="6:6" ht="13.5" customHeight="1" x14ac:dyDescent="0.25">
      <c r="F426" s="84"/>
    </row>
    <row r="427" spans="6:6" ht="13.5" customHeight="1" x14ac:dyDescent="0.25">
      <c r="F427" s="84"/>
    </row>
    <row r="428" spans="6:6" ht="13.5" customHeight="1" x14ac:dyDescent="0.25">
      <c r="F428" s="84"/>
    </row>
    <row r="429" spans="6:6" ht="13.5" customHeight="1" x14ac:dyDescent="0.25">
      <c r="F429" s="84"/>
    </row>
    <row r="430" spans="6:6" ht="13.5" customHeight="1" x14ac:dyDescent="0.25">
      <c r="F430" s="84"/>
    </row>
    <row r="431" spans="6:6" ht="13.5" customHeight="1" x14ac:dyDescent="0.25">
      <c r="F431" s="84"/>
    </row>
    <row r="432" spans="6:6" ht="13.5" customHeight="1" x14ac:dyDescent="0.25">
      <c r="F432" s="84"/>
    </row>
    <row r="433" spans="6:6" ht="13.5" customHeight="1" x14ac:dyDescent="0.25">
      <c r="F433" s="84"/>
    </row>
    <row r="434" spans="6:6" ht="13.5" customHeight="1" x14ac:dyDescent="0.25">
      <c r="F434" s="84"/>
    </row>
    <row r="435" spans="6:6" ht="13.5" customHeight="1" x14ac:dyDescent="0.25">
      <c r="F435" s="84"/>
    </row>
    <row r="436" spans="6:6" ht="13.5" customHeight="1" x14ac:dyDescent="0.25">
      <c r="F436" s="84"/>
    </row>
    <row r="437" spans="6:6" ht="13.5" customHeight="1" x14ac:dyDescent="0.25">
      <c r="F437" s="84"/>
    </row>
    <row r="438" spans="6:6" ht="13.5" customHeight="1" x14ac:dyDescent="0.25">
      <c r="F438" s="84"/>
    </row>
    <row r="439" spans="6:6" ht="13.5" customHeight="1" x14ac:dyDescent="0.25">
      <c r="F439" s="84"/>
    </row>
    <row r="440" spans="6:6" ht="13.5" customHeight="1" x14ac:dyDescent="0.25">
      <c r="F440" s="84"/>
    </row>
    <row r="441" spans="6:6" ht="13.5" customHeight="1" x14ac:dyDescent="0.25">
      <c r="F441" s="84"/>
    </row>
    <row r="442" spans="6:6" ht="13.5" customHeight="1" x14ac:dyDescent="0.25">
      <c r="F442" s="84"/>
    </row>
    <row r="443" spans="6:6" ht="13.5" customHeight="1" x14ac:dyDescent="0.25">
      <c r="F443" s="84"/>
    </row>
    <row r="444" spans="6:6" ht="13.5" customHeight="1" x14ac:dyDescent="0.25">
      <c r="F444" s="84"/>
    </row>
    <row r="445" spans="6:6" ht="13.5" customHeight="1" x14ac:dyDescent="0.25">
      <c r="F445" s="84"/>
    </row>
    <row r="446" spans="6:6" ht="13.5" customHeight="1" x14ac:dyDescent="0.25">
      <c r="F446" s="84"/>
    </row>
    <row r="447" spans="6:6" ht="13.5" customHeight="1" x14ac:dyDescent="0.25">
      <c r="F447" s="84"/>
    </row>
    <row r="448" spans="6:6" ht="13.5" customHeight="1" x14ac:dyDescent="0.25">
      <c r="F448" s="84"/>
    </row>
    <row r="449" spans="6:6" ht="13.5" customHeight="1" x14ac:dyDescent="0.25">
      <c r="F449" s="84"/>
    </row>
    <row r="450" spans="6:6" ht="13.5" customHeight="1" x14ac:dyDescent="0.25">
      <c r="F450" s="84"/>
    </row>
    <row r="451" spans="6:6" ht="13.5" customHeight="1" x14ac:dyDescent="0.25">
      <c r="F451" s="84"/>
    </row>
    <row r="452" spans="6:6" ht="13.5" customHeight="1" x14ac:dyDescent="0.25">
      <c r="F452" s="84"/>
    </row>
    <row r="453" spans="6:6" ht="13.5" customHeight="1" x14ac:dyDescent="0.25">
      <c r="F453" s="84"/>
    </row>
    <row r="454" spans="6:6" ht="13.5" customHeight="1" x14ac:dyDescent="0.25">
      <c r="F454" s="84"/>
    </row>
    <row r="455" spans="6:6" ht="13.5" customHeight="1" x14ac:dyDescent="0.25">
      <c r="F455" s="84"/>
    </row>
    <row r="456" spans="6:6" ht="13.5" customHeight="1" x14ac:dyDescent="0.25">
      <c r="F456" s="84"/>
    </row>
    <row r="457" spans="6:6" ht="13.5" customHeight="1" x14ac:dyDescent="0.25">
      <c r="F457" s="84"/>
    </row>
    <row r="458" spans="6:6" ht="13.5" customHeight="1" x14ac:dyDescent="0.25">
      <c r="F458" s="84"/>
    </row>
    <row r="459" spans="6:6" ht="13.5" customHeight="1" x14ac:dyDescent="0.25">
      <c r="F459" s="84"/>
    </row>
    <row r="460" spans="6:6" ht="13.5" customHeight="1" x14ac:dyDescent="0.25">
      <c r="F460" s="84"/>
    </row>
    <row r="461" spans="6:6" ht="13.5" customHeight="1" x14ac:dyDescent="0.25">
      <c r="F461" s="84"/>
    </row>
    <row r="462" spans="6:6" ht="13.5" customHeight="1" x14ac:dyDescent="0.25">
      <c r="F462" s="84"/>
    </row>
    <row r="463" spans="6:6" ht="13.5" customHeight="1" x14ac:dyDescent="0.25">
      <c r="F463" s="84"/>
    </row>
    <row r="464" spans="6:6" ht="13.5" customHeight="1" x14ac:dyDescent="0.25">
      <c r="F464" s="84"/>
    </row>
    <row r="465" spans="6:6" ht="13.5" customHeight="1" x14ac:dyDescent="0.25">
      <c r="F465" s="84"/>
    </row>
    <row r="466" spans="6:6" ht="13.5" customHeight="1" x14ac:dyDescent="0.25">
      <c r="F466" s="84"/>
    </row>
    <row r="467" spans="6:6" ht="13.5" customHeight="1" x14ac:dyDescent="0.25">
      <c r="F467" s="84"/>
    </row>
    <row r="468" spans="6:6" ht="13.5" customHeight="1" x14ac:dyDescent="0.25">
      <c r="F468" s="84"/>
    </row>
    <row r="469" spans="6:6" ht="13.5" customHeight="1" x14ac:dyDescent="0.25">
      <c r="F469" s="84"/>
    </row>
    <row r="470" spans="6:6" ht="13.5" customHeight="1" x14ac:dyDescent="0.25">
      <c r="F470" s="84"/>
    </row>
    <row r="471" spans="6:6" ht="13.5" customHeight="1" x14ac:dyDescent="0.25">
      <c r="F471" s="84"/>
    </row>
    <row r="472" spans="6:6" ht="13.5" customHeight="1" x14ac:dyDescent="0.25">
      <c r="F472" s="84"/>
    </row>
    <row r="473" spans="6:6" ht="13.5" customHeight="1" x14ac:dyDescent="0.25">
      <c r="F473" s="84"/>
    </row>
    <row r="474" spans="6:6" ht="13.5" customHeight="1" x14ac:dyDescent="0.25">
      <c r="F474" s="84"/>
    </row>
    <row r="475" spans="6:6" ht="13.5" customHeight="1" x14ac:dyDescent="0.25">
      <c r="F475" s="84"/>
    </row>
    <row r="476" spans="6:6" ht="13.5" customHeight="1" x14ac:dyDescent="0.25">
      <c r="F476" s="84"/>
    </row>
    <row r="477" spans="6:6" ht="13.5" customHeight="1" x14ac:dyDescent="0.25">
      <c r="F477" s="84"/>
    </row>
    <row r="478" spans="6:6" ht="13.5" customHeight="1" x14ac:dyDescent="0.25">
      <c r="F478" s="84"/>
    </row>
    <row r="479" spans="6:6" ht="13.5" customHeight="1" x14ac:dyDescent="0.25">
      <c r="F479" s="84"/>
    </row>
    <row r="480" spans="6:6" ht="13.5" customHeight="1" x14ac:dyDescent="0.25">
      <c r="F480" s="84"/>
    </row>
    <row r="481" spans="6:6" ht="13.5" customHeight="1" x14ac:dyDescent="0.25">
      <c r="F481" s="84"/>
    </row>
    <row r="482" spans="6:6" ht="13.5" customHeight="1" x14ac:dyDescent="0.25">
      <c r="F482" s="84"/>
    </row>
    <row r="483" spans="6:6" ht="13.5" customHeight="1" x14ac:dyDescent="0.25">
      <c r="F483" s="84"/>
    </row>
    <row r="484" spans="6:6" ht="13.5" customHeight="1" x14ac:dyDescent="0.25">
      <c r="F484" s="84"/>
    </row>
    <row r="485" spans="6:6" ht="13.5" customHeight="1" x14ac:dyDescent="0.25">
      <c r="F485" s="84"/>
    </row>
    <row r="486" spans="6:6" ht="13.5" customHeight="1" x14ac:dyDescent="0.25">
      <c r="F486" s="84"/>
    </row>
    <row r="487" spans="6:6" ht="13.5" customHeight="1" x14ac:dyDescent="0.25">
      <c r="F487" s="84"/>
    </row>
    <row r="488" spans="6:6" ht="13.5" customHeight="1" x14ac:dyDescent="0.25">
      <c r="F488" s="84"/>
    </row>
    <row r="489" spans="6:6" ht="13.5" customHeight="1" x14ac:dyDescent="0.25">
      <c r="F489" s="84"/>
    </row>
    <row r="490" spans="6:6" ht="13.5" customHeight="1" x14ac:dyDescent="0.25">
      <c r="F490" s="84"/>
    </row>
    <row r="491" spans="6:6" ht="13.5" customHeight="1" x14ac:dyDescent="0.25">
      <c r="F491" s="84"/>
    </row>
    <row r="492" spans="6:6" ht="13.5" customHeight="1" x14ac:dyDescent="0.25">
      <c r="F492" s="84"/>
    </row>
    <row r="493" spans="6:6" ht="13.5" customHeight="1" x14ac:dyDescent="0.25">
      <c r="F493" s="84"/>
    </row>
    <row r="494" spans="6:6" ht="13.5" customHeight="1" x14ac:dyDescent="0.25">
      <c r="F494" s="84"/>
    </row>
    <row r="495" spans="6:6" ht="13.5" customHeight="1" x14ac:dyDescent="0.25">
      <c r="F495" s="84"/>
    </row>
    <row r="496" spans="6:6" ht="13.5" customHeight="1" x14ac:dyDescent="0.25">
      <c r="F496" s="84"/>
    </row>
    <row r="497" spans="6:6" ht="13.5" customHeight="1" x14ac:dyDescent="0.25">
      <c r="F497" s="84"/>
    </row>
    <row r="498" spans="6:6" ht="13.5" customHeight="1" x14ac:dyDescent="0.25">
      <c r="F498" s="84"/>
    </row>
    <row r="499" spans="6:6" ht="13.5" customHeight="1" x14ac:dyDescent="0.25">
      <c r="F499" s="84"/>
    </row>
    <row r="500" spans="6:6" ht="13.5" customHeight="1" x14ac:dyDescent="0.25">
      <c r="F500" s="84"/>
    </row>
    <row r="501" spans="6:6" ht="13.5" customHeight="1" x14ac:dyDescent="0.25">
      <c r="F501" s="84"/>
    </row>
    <row r="502" spans="6:6" ht="13.5" customHeight="1" x14ac:dyDescent="0.25">
      <c r="F502" s="84"/>
    </row>
    <row r="503" spans="6:6" ht="13.5" customHeight="1" x14ac:dyDescent="0.25">
      <c r="F503" s="84"/>
    </row>
    <row r="504" spans="6:6" ht="13.5" customHeight="1" x14ac:dyDescent="0.25">
      <c r="F504" s="84"/>
    </row>
    <row r="505" spans="6:6" ht="13.5" customHeight="1" x14ac:dyDescent="0.25">
      <c r="F505" s="84"/>
    </row>
    <row r="506" spans="6:6" ht="13.5" customHeight="1" x14ac:dyDescent="0.25">
      <c r="F506" s="84"/>
    </row>
    <row r="507" spans="6:6" ht="13.5" customHeight="1" x14ac:dyDescent="0.25">
      <c r="F507" s="84"/>
    </row>
    <row r="508" spans="6:6" ht="13.5" customHeight="1" x14ac:dyDescent="0.25">
      <c r="F508" s="84"/>
    </row>
    <row r="509" spans="6:6" ht="13.5" customHeight="1" x14ac:dyDescent="0.25">
      <c r="F509" s="84"/>
    </row>
    <row r="510" spans="6:6" ht="13.5" customHeight="1" x14ac:dyDescent="0.25">
      <c r="F510" s="84"/>
    </row>
    <row r="511" spans="6:6" ht="13.5" customHeight="1" x14ac:dyDescent="0.25">
      <c r="F511" s="84"/>
    </row>
    <row r="512" spans="6:6" ht="13.5" customHeight="1" x14ac:dyDescent="0.25">
      <c r="F512" s="84"/>
    </row>
    <row r="513" spans="6:6" ht="13.5" customHeight="1" x14ac:dyDescent="0.25">
      <c r="F513" s="84"/>
    </row>
    <row r="514" spans="6:6" ht="13.5" customHeight="1" x14ac:dyDescent="0.25">
      <c r="F514" s="84"/>
    </row>
    <row r="515" spans="6:6" ht="13.5" customHeight="1" x14ac:dyDescent="0.25">
      <c r="F515" s="84"/>
    </row>
    <row r="516" spans="6:6" ht="13.5" customHeight="1" x14ac:dyDescent="0.25">
      <c r="F516" s="84"/>
    </row>
    <row r="517" spans="6:6" ht="13.5" customHeight="1" x14ac:dyDescent="0.25">
      <c r="F517" s="84"/>
    </row>
    <row r="518" spans="6:6" ht="13.5" customHeight="1" x14ac:dyDescent="0.25">
      <c r="F518" s="84"/>
    </row>
    <row r="519" spans="6:6" ht="13.5" customHeight="1" x14ac:dyDescent="0.25">
      <c r="F519" s="84"/>
    </row>
    <row r="520" spans="6:6" ht="13.5" customHeight="1" x14ac:dyDescent="0.25">
      <c r="F520" s="84"/>
    </row>
    <row r="521" spans="6:6" ht="13.5" customHeight="1" x14ac:dyDescent="0.25">
      <c r="F521" s="84"/>
    </row>
    <row r="522" spans="6:6" ht="13.5" customHeight="1" x14ac:dyDescent="0.25">
      <c r="F522" s="84"/>
    </row>
    <row r="523" spans="6:6" ht="13.5" customHeight="1" x14ac:dyDescent="0.25">
      <c r="F523" s="84"/>
    </row>
    <row r="524" spans="6:6" ht="13.5" customHeight="1" x14ac:dyDescent="0.25">
      <c r="F524" s="84"/>
    </row>
    <row r="525" spans="6:6" ht="13.5" customHeight="1" x14ac:dyDescent="0.25">
      <c r="F525" s="84"/>
    </row>
    <row r="526" spans="6:6" ht="13.5" customHeight="1" x14ac:dyDescent="0.25">
      <c r="F526" s="84"/>
    </row>
    <row r="527" spans="6:6" ht="13.5" customHeight="1" x14ac:dyDescent="0.25">
      <c r="F527" s="84"/>
    </row>
    <row r="528" spans="6:6" ht="13.5" customHeight="1" x14ac:dyDescent="0.25">
      <c r="F528" s="84"/>
    </row>
    <row r="529" spans="6:6" ht="13.5" customHeight="1" x14ac:dyDescent="0.25">
      <c r="F529" s="84"/>
    </row>
    <row r="530" spans="6:6" ht="13.5" customHeight="1" x14ac:dyDescent="0.25">
      <c r="F530" s="84"/>
    </row>
    <row r="531" spans="6:6" ht="13.5" customHeight="1" x14ac:dyDescent="0.25">
      <c r="F531" s="84"/>
    </row>
    <row r="532" spans="6:6" ht="13.5" customHeight="1" x14ac:dyDescent="0.25">
      <c r="F532" s="84"/>
    </row>
    <row r="533" spans="6:6" ht="13.5" customHeight="1" x14ac:dyDescent="0.25">
      <c r="F533" s="84"/>
    </row>
    <row r="534" spans="6:6" ht="13.5" customHeight="1" x14ac:dyDescent="0.25">
      <c r="F534" s="84"/>
    </row>
    <row r="535" spans="6:6" ht="13.5" customHeight="1" x14ac:dyDescent="0.25">
      <c r="F535" s="84"/>
    </row>
    <row r="536" spans="6:6" ht="13.5" customHeight="1" x14ac:dyDescent="0.25">
      <c r="F536" s="84"/>
    </row>
    <row r="537" spans="6:6" ht="13.5" customHeight="1" x14ac:dyDescent="0.25">
      <c r="F537" s="84"/>
    </row>
    <row r="538" spans="6:6" ht="13.5" customHeight="1" x14ac:dyDescent="0.25">
      <c r="F538" s="84"/>
    </row>
    <row r="539" spans="6:6" ht="13.5" customHeight="1" x14ac:dyDescent="0.25">
      <c r="F539" s="84"/>
    </row>
    <row r="540" spans="6:6" ht="13.5" customHeight="1" x14ac:dyDescent="0.25">
      <c r="F540" s="84"/>
    </row>
    <row r="541" spans="6:6" ht="13.5" customHeight="1" x14ac:dyDescent="0.25">
      <c r="F541" s="84"/>
    </row>
    <row r="542" spans="6:6" ht="13.5" customHeight="1" x14ac:dyDescent="0.25">
      <c r="F542" s="84"/>
    </row>
    <row r="543" spans="6:6" ht="13.5" customHeight="1" x14ac:dyDescent="0.25">
      <c r="F543" s="84"/>
    </row>
    <row r="544" spans="6:6" ht="13.5" customHeight="1" x14ac:dyDescent="0.25">
      <c r="F544" s="84"/>
    </row>
    <row r="545" spans="6:6" ht="13.5" customHeight="1" x14ac:dyDescent="0.25">
      <c r="F545" s="84"/>
    </row>
    <row r="546" spans="6:6" ht="13.5" customHeight="1" x14ac:dyDescent="0.25">
      <c r="F546" s="84"/>
    </row>
    <row r="547" spans="6:6" ht="13.5" customHeight="1" x14ac:dyDescent="0.25">
      <c r="F547" s="84"/>
    </row>
    <row r="548" spans="6:6" ht="13.5" customHeight="1" x14ac:dyDescent="0.25">
      <c r="F548" s="84"/>
    </row>
    <row r="549" spans="6:6" ht="13.5" customHeight="1" x14ac:dyDescent="0.25">
      <c r="F549" s="84"/>
    </row>
    <row r="550" spans="6:6" ht="13.5" customHeight="1" x14ac:dyDescent="0.25">
      <c r="F550" s="84"/>
    </row>
    <row r="551" spans="6:6" ht="13.5" customHeight="1" x14ac:dyDescent="0.25">
      <c r="F551" s="84"/>
    </row>
    <row r="552" spans="6:6" ht="13.5" customHeight="1" x14ac:dyDescent="0.25">
      <c r="F552" s="84"/>
    </row>
    <row r="553" spans="6:6" ht="13.5" customHeight="1" x14ac:dyDescent="0.25">
      <c r="F553" s="84"/>
    </row>
    <row r="554" spans="6:6" ht="13.5" customHeight="1" x14ac:dyDescent="0.25">
      <c r="F554" s="84"/>
    </row>
    <row r="555" spans="6:6" ht="13.5" customHeight="1" x14ac:dyDescent="0.25">
      <c r="F555" s="84"/>
    </row>
    <row r="556" spans="6:6" ht="13.5" customHeight="1" x14ac:dyDescent="0.25">
      <c r="F556" s="84"/>
    </row>
    <row r="557" spans="6:6" ht="13.5" customHeight="1" x14ac:dyDescent="0.25">
      <c r="F557" s="84"/>
    </row>
    <row r="558" spans="6:6" ht="13.5" customHeight="1" x14ac:dyDescent="0.25">
      <c r="F558" s="84"/>
    </row>
    <row r="559" spans="6:6" ht="13.5" customHeight="1" x14ac:dyDescent="0.25">
      <c r="F559" s="84"/>
    </row>
    <row r="560" spans="6:6" ht="13.5" customHeight="1" x14ac:dyDescent="0.25">
      <c r="F560" s="84"/>
    </row>
    <row r="561" spans="6:6" ht="13.5" customHeight="1" x14ac:dyDescent="0.25">
      <c r="F561" s="84"/>
    </row>
    <row r="562" spans="6:6" ht="13.5" customHeight="1" x14ac:dyDescent="0.25">
      <c r="F562" s="84"/>
    </row>
    <row r="563" spans="6:6" ht="13.5" customHeight="1" x14ac:dyDescent="0.25">
      <c r="F563" s="84"/>
    </row>
    <row r="564" spans="6:6" ht="13.5" customHeight="1" x14ac:dyDescent="0.25">
      <c r="F564" s="84"/>
    </row>
    <row r="565" spans="6:6" ht="13.5" customHeight="1" x14ac:dyDescent="0.25">
      <c r="F565" s="84"/>
    </row>
    <row r="566" spans="6:6" ht="13.5" customHeight="1" x14ac:dyDescent="0.25">
      <c r="F566" s="84"/>
    </row>
    <row r="567" spans="6:6" ht="13.5" customHeight="1" x14ac:dyDescent="0.25">
      <c r="F567" s="84"/>
    </row>
    <row r="568" spans="6:6" ht="13.5" customHeight="1" x14ac:dyDescent="0.25">
      <c r="F568" s="84"/>
    </row>
    <row r="569" spans="6:6" ht="13.5" customHeight="1" x14ac:dyDescent="0.25">
      <c r="F569" s="84"/>
    </row>
    <row r="570" spans="6:6" ht="13.5" customHeight="1" x14ac:dyDescent="0.25">
      <c r="F570" s="84"/>
    </row>
    <row r="571" spans="6:6" ht="13.5" customHeight="1" x14ac:dyDescent="0.25">
      <c r="F571" s="84"/>
    </row>
    <row r="572" spans="6:6" ht="13.5" customHeight="1" x14ac:dyDescent="0.25">
      <c r="F572" s="84"/>
    </row>
    <row r="573" spans="6:6" ht="13.5" customHeight="1" x14ac:dyDescent="0.25">
      <c r="F573" s="84"/>
    </row>
    <row r="574" spans="6:6" ht="13.5" customHeight="1" x14ac:dyDescent="0.25">
      <c r="F574" s="84"/>
    </row>
    <row r="575" spans="6:6" ht="13.5" customHeight="1" x14ac:dyDescent="0.25">
      <c r="F575" s="84"/>
    </row>
    <row r="576" spans="6:6" ht="13.5" customHeight="1" x14ac:dyDescent="0.25">
      <c r="F576" s="84"/>
    </row>
    <row r="577" spans="6:6" ht="13.5" customHeight="1" x14ac:dyDescent="0.25">
      <c r="F577" s="84"/>
    </row>
    <row r="578" spans="6:6" ht="13.5" customHeight="1" x14ac:dyDescent="0.25">
      <c r="F578" s="84"/>
    </row>
    <row r="579" spans="6:6" ht="13.5" customHeight="1" x14ac:dyDescent="0.25">
      <c r="F579" s="84"/>
    </row>
    <row r="580" spans="6:6" ht="13.5" customHeight="1" x14ac:dyDescent="0.25">
      <c r="F580" s="84"/>
    </row>
    <row r="581" spans="6:6" ht="13.5" customHeight="1" x14ac:dyDescent="0.25">
      <c r="F581" s="84"/>
    </row>
    <row r="582" spans="6:6" ht="13.5" customHeight="1" x14ac:dyDescent="0.25">
      <c r="F582" s="84"/>
    </row>
    <row r="583" spans="6:6" ht="13.5" customHeight="1" x14ac:dyDescent="0.25">
      <c r="F583" s="84"/>
    </row>
    <row r="584" spans="6:6" ht="13.5" customHeight="1" x14ac:dyDescent="0.25">
      <c r="F584" s="84"/>
    </row>
    <row r="585" spans="6:6" ht="13.5" customHeight="1" x14ac:dyDescent="0.25">
      <c r="F585" s="84"/>
    </row>
    <row r="586" spans="6:6" ht="13.5" customHeight="1" x14ac:dyDescent="0.25">
      <c r="F586" s="84"/>
    </row>
    <row r="587" spans="6:6" ht="13.5" customHeight="1" x14ac:dyDescent="0.25">
      <c r="F587" s="84"/>
    </row>
    <row r="588" spans="6:6" ht="13.5" customHeight="1" x14ac:dyDescent="0.25">
      <c r="F588" s="84"/>
    </row>
    <row r="589" spans="6:6" ht="13.5" customHeight="1" x14ac:dyDescent="0.25">
      <c r="F589" s="84"/>
    </row>
    <row r="590" spans="6:6" ht="13.5" customHeight="1" x14ac:dyDescent="0.25">
      <c r="F590" s="84"/>
    </row>
    <row r="591" spans="6:6" ht="13.5" customHeight="1" x14ac:dyDescent="0.25">
      <c r="F591" s="84"/>
    </row>
    <row r="592" spans="6:6" ht="13.5" customHeight="1" x14ac:dyDescent="0.25">
      <c r="F592" s="84"/>
    </row>
    <row r="593" spans="6:6" ht="13.5" customHeight="1" x14ac:dyDescent="0.25">
      <c r="F593" s="84"/>
    </row>
    <row r="594" spans="6:6" ht="13.5" customHeight="1" x14ac:dyDescent="0.25">
      <c r="F594" s="84"/>
    </row>
    <row r="595" spans="6:6" ht="13.5" customHeight="1" x14ac:dyDescent="0.25">
      <c r="F595" s="84"/>
    </row>
    <row r="596" spans="6:6" ht="13.5" customHeight="1" x14ac:dyDescent="0.25">
      <c r="F596" s="84"/>
    </row>
    <row r="597" spans="6:6" ht="13.5" customHeight="1" x14ac:dyDescent="0.25">
      <c r="F597" s="84"/>
    </row>
    <row r="598" spans="6:6" ht="13.5" customHeight="1" x14ac:dyDescent="0.25">
      <c r="F598" s="84"/>
    </row>
    <row r="599" spans="6:6" ht="13.5" customHeight="1" x14ac:dyDescent="0.25">
      <c r="F599" s="84"/>
    </row>
    <row r="600" spans="6:6" ht="13.5" customHeight="1" x14ac:dyDescent="0.25">
      <c r="F600" s="84"/>
    </row>
    <row r="601" spans="6:6" ht="13.5" customHeight="1" x14ac:dyDescent="0.25">
      <c r="F601" s="84"/>
    </row>
    <row r="602" spans="6:6" ht="13.5" customHeight="1" x14ac:dyDescent="0.25">
      <c r="F602" s="84"/>
    </row>
    <row r="603" spans="6:6" ht="13.5" customHeight="1" x14ac:dyDescent="0.25">
      <c r="F603" s="84"/>
    </row>
    <row r="604" spans="6:6" ht="13.5" customHeight="1" x14ac:dyDescent="0.25">
      <c r="F604" s="84"/>
    </row>
    <row r="605" spans="6:6" ht="13.5" customHeight="1" x14ac:dyDescent="0.25">
      <c r="F605" s="84"/>
    </row>
    <row r="606" spans="6:6" ht="13.5" customHeight="1" x14ac:dyDescent="0.25">
      <c r="F606" s="84"/>
    </row>
    <row r="607" spans="6:6" ht="13.5" customHeight="1" x14ac:dyDescent="0.25">
      <c r="F607" s="84"/>
    </row>
    <row r="608" spans="6:6" ht="13.5" customHeight="1" x14ac:dyDescent="0.25">
      <c r="F608" s="84"/>
    </row>
    <row r="609" spans="6:6" ht="13.5" customHeight="1" x14ac:dyDescent="0.25">
      <c r="F609" s="84"/>
    </row>
    <row r="610" spans="6:6" ht="13.5" customHeight="1" x14ac:dyDescent="0.25">
      <c r="F610" s="84"/>
    </row>
    <row r="611" spans="6:6" ht="13.5" customHeight="1" x14ac:dyDescent="0.25">
      <c r="F611" s="84"/>
    </row>
    <row r="612" spans="6:6" ht="13.5" customHeight="1" x14ac:dyDescent="0.25">
      <c r="F612" s="84"/>
    </row>
    <row r="613" spans="6:6" ht="13.5" customHeight="1" x14ac:dyDescent="0.25">
      <c r="F613" s="84"/>
    </row>
    <row r="614" spans="6:6" ht="13.5" customHeight="1" x14ac:dyDescent="0.25">
      <c r="F614" s="84"/>
    </row>
    <row r="615" spans="6:6" ht="13.5" customHeight="1" x14ac:dyDescent="0.25">
      <c r="F615" s="84"/>
    </row>
    <row r="616" spans="6:6" ht="13.5" customHeight="1" x14ac:dyDescent="0.25">
      <c r="F616" s="84"/>
    </row>
    <row r="617" spans="6:6" ht="13.5" customHeight="1" x14ac:dyDescent="0.25">
      <c r="F617" s="84"/>
    </row>
    <row r="618" spans="6:6" ht="13.5" customHeight="1" x14ac:dyDescent="0.25">
      <c r="F618" s="84"/>
    </row>
    <row r="619" spans="6:6" ht="13.5" customHeight="1" x14ac:dyDescent="0.25">
      <c r="F619" s="84"/>
    </row>
    <row r="620" spans="6:6" ht="13.5" customHeight="1" x14ac:dyDescent="0.25">
      <c r="F620" s="84"/>
    </row>
    <row r="621" spans="6:6" ht="13.5" customHeight="1" x14ac:dyDescent="0.25">
      <c r="F621" s="84"/>
    </row>
    <row r="622" spans="6:6" ht="13.5" customHeight="1" x14ac:dyDescent="0.25">
      <c r="F622" s="84"/>
    </row>
    <row r="623" spans="6:6" ht="13.5" customHeight="1" x14ac:dyDescent="0.25">
      <c r="F623" s="84"/>
    </row>
    <row r="624" spans="6:6" ht="13.5" customHeight="1" x14ac:dyDescent="0.25">
      <c r="F624" s="84"/>
    </row>
    <row r="625" spans="6:6" ht="13.5" customHeight="1" x14ac:dyDescent="0.25">
      <c r="F625" s="84"/>
    </row>
    <row r="626" spans="6:6" ht="13.5" customHeight="1" x14ac:dyDescent="0.25">
      <c r="F626" s="84"/>
    </row>
    <row r="627" spans="6:6" ht="13.5" customHeight="1" x14ac:dyDescent="0.25">
      <c r="F627" s="84"/>
    </row>
    <row r="628" spans="6:6" ht="13.5" customHeight="1" x14ac:dyDescent="0.25">
      <c r="F628" s="84"/>
    </row>
    <row r="629" spans="6:6" ht="13.5" customHeight="1" x14ac:dyDescent="0.25">
      <c r="F629" s="84"/>
    </row>
    <row r="630" spans="6:6" ht="13.5" customHeight="1" x14ac:dyDescent="0.25">
      <c r="F630" s="84"/>
    </row>
    <row r="631" spans="6:6" ht="13.5" customHeight="1" x14ac:dyDescent="0.25">
      <c r="F631" s="84"/>
    </row>
    <row r="632" spans="6:6" ht="13.5" customHeight="1" x14ac:dyDescent="0.25">
      <c r="F632" s="84"/>
    </row>
    <row r="633" spans="6:6" ht="13.5" customHeight="1" x14ac:dyDescent="0.25">
      <c r="F633" s="84"/>
    </row>
    <row r="634" spans="6:6" ht="13.5" customHeight="1" x14ac:dyDescent="0.25">
      <c r="F634" s="84"/>
    </row>
    <row r="635" spans="6:6" ht="13.5" customHeight="1" x14ac:dyDescent="0.25">
      <c r="F635" s="84"/>
    </row>
    <row r="636" spans="6:6" ht="13.5" customHeight="1" x14ac:dyDescent="0.25">
      <c r="F636" s="84"/>
    </row>
    <row r="637" spans="6:6" ht="13.5" customHeight="1" x14ac:dyDescent="0.25">
      <c r="F637" s="84"/>
    </row>
    <row r="638" spans="6:6" ht="13.5" customHeight="1" x14ac:dyDescent="0.25">
      <c r="F638" s="84"/>
    </row>
    <row r="639" spans="6:6" ht="13.5" customHeight="1" x14ac:dyDescent="0.25">
      <c r="F639" s="84"/>
    </row>
    <row r="640" spans="6:6" ht="13.5" customHeight="1" x14ac:dyDescent="0.25">
      <c r="F640" s="84"/>
    </row>
    <row r="641" spans="6:6" ht="13.5" customHeight="1" x14ac:dyDescent="0.25">
      <c r="F641" s="84"/>
    </row>
    <row r="642" spans="6:6" ht="13.5" customHeight="1" x14ac:dyDescent="0.25">
      <c r="F642" s="84"/>
    </row>
    <row r="643" spans="6:6" ht="13.5" customHeight="1" x14ac:dyDescent="0.25">
      <c r="F643" s="84"/>
    </row>
    <row r="644" spans="6:6" ht="13.5" customHeight="1" x14ac:dyDescent="0.25">
      <c r="F644" s="84"/>
    </row>
    <row r="645" spans="6:6" ht="13.5" customHeight="1" x14ac:dyDescent="0.25">
      <c r="F645" s="84"/>
    </row>
    <row r="646" spans="6:6" ht="13.5" customHeight="1" x14ac:dyDescent="0.25">
      <c r="F646" s="84"/>
    </row>
    <row r="647" spans="6:6" ht="13.5" customHeight="1" x14ac:dyDescent="0.25">
      <c r="F647" s="84"/>
    </row>
    <row r="648" spans="6:6" ht="13.5" customHeight="1" x14ac:dyDescent="0.25">
      <c r="F648" s="84"/>
    </row>
    <row r="649" spans="6:6" ht="13.5" customHeight="1" x14ac:dyDescent="0.25">
      <c r="F649" s="84"/>
    </row>
    <row r="650" spans="6:6" ht="13.5" customHeight="1" x14ac:dyDescent="0.25">
      <c r="F650" s="84"/>
    </row>
    <row r="651" spans="6:6" ht="13.5" customHeight="1" x14ac:dyDescent="0.25">
      <c r="F651" s="84"/>
    </row>
    <row r="652" spans="6:6" ht="13.5" customHeight="1" x14ac:dyDescent="0.25">
      <c r="F652" s="84"/>
    </row>
    <row r="653" spans="6:6" ht="13.5" customHeight="1" x14ac:dyDescent="0.25">
      <c r="F653" s="84"/>
    </row>
    <row r="654" spans="6:6" ht="13.5" customHeight="1" x14ac:dyDescent="0.25">
      <c r="F654" s="84"/>
    </row>
    <row r="655" spans="6:6" ht="13.5" customHeight="1" x14ac:dyDescent="0.25">
      <c r="F655" s="84"/>
    </row>
    <row r="656" spans="6:6" ht="13.5" customHeight="1" x14ac:dyDescent="0.25">
      <c r="F656" s="84"/>
    </row>
    <row r="657" spans="6:6" ht="13.5" customHeight="1" x14ac:dyDescent="0.25">
      <c r="F657" s="84"/>
    </row>
    <row r="658" spans="6:6" ht="13.5" customHeight="1" x14ac:dyDescent="0.25">
      <c r="F658" s="84"/>
    </row>
    <row r="659" spans="6:6" ht="13.5" customHeight="1" x14ac:dyDescent="0.25">
      <c r="F659" s="84"/>
    </row>
    <row r="660" spans="6:6" ht="13.5" customHeight="1" x14ac:dyDescent="0.25">
      <c r="F660" s="84"/>
    </row>
    <row r="661" spans="6:6" ht="13.5" customHeight="1" x14ac:dyDescent="0.25">
      <c r="F661" s="84"/>
    </row>
    <row r="662" spans="6:6" ht="13.5" customHeight="1" x14ac:dyDescent="0.25">
      <c r="F662" s="84"/>
    </row>
    <row r="663" spans="6:6" ht="13.5" customHeight="1" x14ac:dyDescent="0.25">
      <c r="F663" s="84"/>
    </row>
    <row r="664" spans="6:6" ht="13.5" customHeight="1" x14ac:dyDescent="0.25">
      <c r="F664" s="84"/>
    </row>
    <row r="665" spans="6:6" ht="13.5" customHeight="1" x14ac:dyDescent="0.25">
      <c r="F665" s="84"/>
    </row>
    <row r="666" spans="6:6" ht="13.5" customHeight="1" x14ac:dyDescent="0.25">
      <c r="F666" s="84"/>
    </row>
    <row r="667" spans="6:6" ht="13.5" customHeight="1" x14ac:dyDescent="0.25">
      <c r="F667" s="84"/>
    </row>
    <row r="668" spans="6:6" ht="13.5" customHeight="1" x14ac:dyDescent="0.25">
      <c r="F668" s="84"/>
    </row>
    <row r="669" spans="6:6" ht="13.5" customHeight="1" x14ac:dyDescent="0.25">
      <c r="F669" s="84"/>
    </row>
    <row r="670" spans="6:6" ht="13.5" customHeight="1" x14ac:dyDescent="0.25">
      <c r="F670" s="84"/>
    </row>
    <row r="671" spans="6:6" ht="13.5" customHeight="1" x14ac:dyDescent="0.25">
      <c r="F671" s="84"/>
    </row>
    <row r="672" spans="6:6" ht="13.5" customHeight="1" x14ac:dyDescent="0.25">
      <c r="F672" s="84"/>
    </row>
    <row r="673" spans="6:6" ht="13.5" customHeight="1" x14ac:dyDescent="0.25">
      <c r="F673" s="84"/>
    </row>
    <row r="674" spans="6:6" ht="13.5" customHeight="1" x14ac:dyDescent="0.25">
      <c r="F674" s="84"/>
    </row>
    <row r="675" spans="6:6" ht="13.5" customHeight="1" x14ac:dyDescent="0.25">
      <c r="F675" s="84"/>
    </row>
    <row r="676" spans="6:6" ht="13.5" customHeight="1" x14ac:dyDescent="0.25">
      <c r="F676" s="84"/>
    </row>
    <row r="677" spans="6:6" ht="13.5" customHeight="1" x14ac:dyDescent="0.25">
      <c r="F677" s="84"/>
    </row>
    <row r="678" spans="6:6" ht="13.5" customHeight="1" x14ac:dyDescent="0.25">
      <c r="F678" s="84"/>
    </row>
    <row r="679" spans="6:6" ht="13.5" customHeight="1" x14ac:dyDescent="0.25">
      <c r="F679" s="84"/>
    </row>
    <row r="680" spans="6:6" ht="13.5" customHeight="1" x14ac:dyDescent="0.25">
      <c r="F680" s="84"/>
    </row>
    <row r="681" spans="6:6" ht="13.5" customHeight="1" x14ac:dyDescent="0.25">
      <c r="F681" s="84"/>
    </row>
    <row r="682" spans="6:6" ht="13.5" customHeight="1" x14ac:dyDescent="0.25">
      <c r="F682" s="84"/>
    </row>
    <row r="683" spans="6:6" ht="13.5" customHeight="1" x14ac:dyDescent="0.25">
      <c r="F683" s="84"/>
    </row>
    <row r="684" spans="6:6" ht="13.5" customHeight="1" x14ac:dyDescent="0.25">
      <c r="F684" s="84"/>
    </row>
    <row r="685" spans="6:6" ht="13.5" customHeight="1" x14ac:dyDescent="0.25">
      <c r="F685" s="84"/>
    </row>
    <row r="686" spans="6:6" ht="13.5" customHeight="1" x14ac:dyDescent="0.25">
      <c r="F686" s="84"/>
    </row>
    <row r="687" spans="6:6" ht="13.5" customHeight="1" x14ac:dyDescent="0.25">
      <c r="F687" s="84"/>
    </row>
    <row r="688" spans="6:6" ht="13.5" customHeight="1" x14ac:dyDescent="0.25">
      <c r="F688" s="84"/>
    </row>
    <row r="689" spans="6:6" ht="13.5" customHeight="1" x14ac:dyDescent="0.25">
      <c r="F689" s="84"/>
    </row>
    <row r="690" spans="6:6" ht="13.5" customHeight="1" x14ac:dyDescent="0.25">
      <c r="F690" s="84"/>
    </row>
    <row r="691" spans="6:6" ht="13.5" customHeight="1" x14ac:dyDescent="0.25">
      <c r="F691" s="84"/>
    </row>
    <row r="692" spans="6:6" ht="13.5" customHeight="1" x14ac:dyDescent="0.25">
      <c r="F692" s="84"/>
    </row>
    <row r="693" spans="6:6" ht="13.5" customHeight="1" x14ac:dyDescent="0.25">
      <c r="F693" s="84"/>
    </row>
    <row r="694" spans="6:6" ht="13.5" customHeight="1" x14ac:dyDescent="0.25">
      <c r="F694" s="84"/>
    </row>
    <row r="695" spans="6:6" ht="13.5" customHeight="1" x14ac:dyDescent="0.25">
      <c r="F695" s="84"/>
    </row>
    <row r="696" spans="6:6" ht="13.5" customHeight="1" x14ac:dyDescent="0.25">
      <c r="F696" s="84"/>
    </row>
    <row r="697" spans="6:6" ht="13.5" customHeight="1" x14ac:dyDescent="0.25">
      <c r="F697" s="84"/>
    </row>
    <row r="698" spans="6:6" ht="13.5" customHeight="1" x14ac:dyDescent="0.25">
      <c r="F698" s="84"/>
    </row>
    <row r="699" spans="6:6" ht="13.5" customHeight="1" x14ac:dyDescent="0.25">
      <c r="F699" s="84"/>
    </row>
    <row r="700" spans="6:6" ht="13.5" customHeight="1" x14ac:dyDescent="0.25">
      <c r="F700" s="84"/>
    </row>
    <row r="701" spans="6:6" ht="13.5" customHeight="1" x14ac:dyDescent="0.25">
      <c r="F701" s="84"/>
    </row>
    <row r="702" spans="6:6" ht="13.5" customHeight="1" x14ac:dyDescent="0.25">
      <c r="F702" s="84"/>
    </row>
    <row r="703" spans="6:6" ht="13.5" customHeight="1" x14ac:dyDescent="0.25">
      <c r="F703" s="84"/>
    </row>
    <row r="704" spans="6:6" ht="13.5" customHeight="1" x14ac:dyDescent="0.25">
      <c r="F704" s="84"/>
    </row>
    <row r="705" spans="6:6" ht="13.5" customHeight="1" x14ac:dyDescent="0.25">
      <c r="F705" s="84"/>
    </row>
    <row r="706" spans="6:6" ht="13.5" customHeight="1" x14ac:dyDescent="0.25">
      <c r="F706" s="84"/>
    </row>
    <row r="707" spans="6:6" ht="13.5" customHeight="1" x14ac:dyDescent="0.25">
      <c r="F707" s="84"/>
    </row>
    <row r="708" spans="6:6" ht="13.5" customHeight="1" x14ac:dyDescent="0.25">
      <c r="F708" s="84"/>
    </row>
    <row r="709" spans="6:6" ht="13.5" customHeight="1" x14ac:dyDescent="0.25">
      <c r="F709" s="84"/>
    </row>
    <row r="710" spans="6:6" ht="13.5" customHeight="1" x14ac:dyDescent="0.25">
      <c r="F710" s="84"/>
    </row>
    <row r="711" spans="6:6" ht="13.5" customHeight="1" x14ac:dyDescent="0.25">
      <c r="F711" s="84"/>
    </row>
    <row r="712" spans="6:6" ht="13.5" customHeight="1" x14ac:dyDescent="0.25">
      <c r="F712" s="84"/>
    </row>
    <row r="713" spans="6:6" ht="13.5" customHeight="1" x14ac:dyDescent="0.25">
      <c r="F713" s="84"/>
    </row>
    <row r="714" spans="6:6" ht="13.5" customHeight="1" x14ac:dyDescent="0.25">
      <c r="F714" s="84"/>
    </row>
    <row r="715" spans="6:6" ht="13.5" customHeight="1" x14ac:dyDescent="0.25">
      <c r="F715" s="84"/>
    </row>
    <row r="716" spans="6:6" ht="13.5" customHeight="1" x14ac:dyDescent="0.25">
      <c r="F716" s="84"/>
    </row>
    <row r="717" spans="6:6" ht="13.5" customHeight="1" x14ac:dyDescent="0.25">
      <c r="F717" s="84"/>
    </row>
    <row r="718" spans="6:6" ht="13.5" customHeight="1" x14ac:dyDescent="0.25">
      <c r="F718" s="84"/>
    </row>
    <row r="719" spans="6:6" ht="13.5" customHeight="1" x14ac:dyDescent="0.25">
      <c r="F719" s="84"/>
    </row>
    <row r="720" spans="6:6" ht="13.5" customHeight="1" x14ac:dyDescent="0.25">
      <c r="F720" s="84"/>
    </row>
    <row r="721" spans="6:6" ht="13.5" customHeight="1" x14ac:dyDescent="0.25">
      <c r="F721" s="84"/>
    </row>
    <row r="722" spans="6:6" ht="13.5" customHeight="1" x14ac:dyDescent="0.25">
      <c r="F722" s="84"/>
    </row>
    <row r="723" spans="6:6" ht="13.5" customHeight="1" x14ac:dyDescent="0.25">
      <c r="F723" s="84"/>
    </row>
    <row r="724" spans="6:6" ht="13.5" customHeight="1" x14ac:dyDescent="0.25">
      <c r="F724" s="84"/>
    </row>
    <row r="725" spans="6:6" ht="13.5" customHeight="1" x14ac:dyDescent="0.25">
      <c r="F725" s="84"/>
    </row>
    <row r="726" spans="6:6" ht="13.5" customHeight="1" x14ac:dyDescent="0.25">
      <c r="F726" s="84"/>
    </row>
    <row r="727" spans="6:6" ht="13.5" customHeight="1" x14ac:dyDescent="0.25">
      <c r="F727" s="84"/>
    </row>
    <row r="728" spans="6:6" ht="13.5" customHeight="1" x14ac:dyDescent="0.25">
      <c r="F728" s="84"/>
    </row>
    <row r="729" spans="6:6" ht="13.5" customHeight="1" x14ac:dyDescent="0.25">
      <c r="F729" s="84"/>
    </row>
    <row r="730" spans="6:6" ht="13.5" customHeight="1" x14ac:dyDescent="0.25">
      <c r="F730" s="84"/>
    </row>
    <row r="731" spans="6:6" ht="13.5" customHeight="1" x14ac:dyDescent="0.25">
      <c r="F731" s="84"/>
    </row>
    <row r="732" spans="6:6" ht="13.5" customHeight="1" x14ac:dyDescent="0.25">
      <c r="F732" s="84"/>
    </row>
    <row r="733" spans="6:6" ht="13.5" customHeight="1" x14ac:dyDescent="0.25">
      <c r="F733" s="84"/>
    </row>
    <row r="734" spans="6:6" ht="13.5" customHeight="1" x14ac:dyDescent="0.25">
      <c r="F734" s="84"/>
    </row>
    <row r="735" spans="6:6" ht="13.5" customHeight="1" x14ac:dyDescent="0.25">
      <c r="F735" s="84"/>
    </row>
    <row r="736" spans="6:6" ht="13.5" customHeight="1" x14ac:dyDescent="0.25">
      <c r="F736" s="84"/>
    </row>
    <row r="737" spans="6:6" ht="13.5" customHeight="1" x14ac:dyDescent="0.25">
      <c r="F737" s="84"/>
    </row>
    <row r="738" spans="6:6" ht="13.5" customHeight="1" x14ac:dyDescent="0.25">
      <c r="F738" s="84"/>
    </row>
    <row r="739" spans="6:6" ht="13.5" customHeight="1" x14ac:dyDescent="0.25">
      <c r="F739" s="84"/>
    </row>
    <row r="740" spans="6:6" ht="13.5" customHeight="1" x14ac:dyDescent="0.25">
      <c r="F740" s="84"/>
    </row>
    <row r="741" spans="6:6" ht="13.5" customHeight="1" x14ac:dyDescent="0.25">
      <c r="F741" s="84"/>
    </row>
    <row r="742" spans="6:6" ht="13.5" customHeight="1" x14ac:dyDescent="0.25">
      <c r="F742" s="84"/>
    </row>
    <row r="743" spans="6:6" ht="13.5" customHeight="1" x14ac:dyDescent="0.25">
      <c r="F743" s="84"/>
    </row>
    <row r="744" spans="6:6" ht="13.5" customHeight="1" x14ac:dyDescent="0.25">
      <c r="F744" s="84"/>
    </row>
    <row r="745" spans="6:6" ht="13.5" customHeight="1" x14ac:dyDescent="0.25">
      <c r="F745" s="84"/>
    </row>
    <row r="746" spans="6:6" ht="13.5" customHeight="1" x14ac:dyDescent="0.25">
      <c r="F746" s="84"/>
    </row>
    <row r="747" spans="6:6" ht="13.5" customHeight="1" x14ac:dyDescent="0.25">
      <c r="F747" s="84"/>
    </row>
    <row r="748" spans="6:6" ht="13.5" customHeight="1" x14ac:dyDescent="0.25">
      <c r="F748" s="84"/>
    </row>
    <row r="749" spans="6:6" ht="13.5" customHeight="1" x14ac:dyDescent="0.25">
      <c r="F749" s="84"/>
    </row>
    <row r="750" spans="6:6" ht="13.5" customHeight="1" x14ac:dyDescent="0.25">
      <c r="F750" s="84"/>
    </row>
    <row r="751" spans="6:6" ht="13.5" customHeight="1" x14ac:dyDescent="0.25">
      <c r="F751" s="84"/>
    </row>
    <row r="752" spans="6:6" ht="13.5" customHeight="1" x14ac:dyDescent="0.25">
      <c r="F752" s="84"/>
    </row>
    <row r="753" spans="6:6" ht="13.5" customHeight="1" x14ac:dyDescent="0.25">
      <c r="F753" s="84"/>
    </row>
    <row r="754" spans="6:6" ht="13.5" customHeight="1" x14ac:dyDescent="0.25">
      <c r="F754" s="84"/>
    </row>
    <row r="755" spans="6:6" ht="13.5" customHeight="1" x14ac:dyDescent="0.25">
      <c r="F755" s="84"/>
    </row>
    <row r="756" spans="6:6" ht="13.5" customHeight="1" x14ac:dyDescent="0.25">
      <c r="F756" s="84"/>
    </row>
    <row r="757" spans="6:6" ht="13.5" customHeight="1" x14ac:dyDescent="0.25">
      <c r="F757" s="84"/>
    </row>
    <row r="758" spans="6:6" ht="13.5" customHeight="1" x14ac:dyDescent="0.25">
      <c r="F758" s="84"/>
    </row>
    <row r="759" spans="6:6" ht="13.5" customHeight="1" x14ac:dyDescent="0.25">
      <c r="F759" s="84"/>
    </row>
    <row r="760" spans="6:6" ht="13.5" customHeight="1" x14ac:dyDescent="0.25">
      <c r="F760" s="84"/>
    </row>
    <row r="761" spans="6:6" ht="13.5" customHeight="1" x14ac:dyDescent="0.25">
      <c r="F761" s="84"/>
    </row>
    <row r="762" spans="6:6" ht="13.5" customHeight="1" x14ac:dyDescent="0.25">
      <c r="F762" s="84"/>
    </row>
    <row r="763" spans="6:6" ht="13.5" customHeight="1" x14ac:dyDescent="0.25">
      <c r="F763" s="84"/>
    </row>
    <row r="764" spans="6:6" ht="13.5" customHeight="1" x14ac:dyDescent="0.25">
      <c r="F764" s="84"/>
    </row>
    <row r="765" spans="6:6" ht="13.5" customHeight="1" x14ac:dyDescent="0.25">
      <c r="F765" s="84"/>
    </row>
    <row r="766" spans="6:6" ht="13.5" customHeight="1" x14ac:dyDescent="0.25">
      <c r="F766" s="84"/>
    </row>
    <row r="767" spans="6:6" ht="13.5" customHeight="1" x14ac:dyDescent="0.25">
      <c r="F767" s="84"/>
    </row>
    <row r="768" spans="6:6" ht="13.5" customHeight="1" x14ac:dyDescent="0.25">
      <c r="F768" s="84"/>
    </row>
    <row r="769" spans="6:6" ht="13.5" customHeight="1" x14ac:dyDescent="0.25">
      <c r="F769" s="84"/>
    </row>
    <row r="770" spans="6:6" ht="13.5" customHeight="1" x14ac:dyDescent="0.25">
      <c r="F770" s="84"/>
    </row>
    <row r="771" spans="6:6" ht="13.5" customHeight="1" x14ac:dyDescent="0.25">
      <c r="F771" s="84"/>
    </row>
    <row r="772" spans="6:6" ht="13.5" customHeight="1" x14ac:dyDescent="0.25">
      <c r="F772" s="84"/>
    </row>
    <row r="773" spans="6:6" ht="13.5" customHeight="1" x14ac:dyDescent="0.25">
      <c r="F773" s="84"/>
    </row>
    <row r="774" spans="6:6" ht="13.5" customHeight="1" x14ac:dyDescent="0.25">
      <c r="F774" s="84"/>
    </row>
    <row r="775" spans="6:6" ht="13.5" customHeight="1" x14ac:dyDescent="0.25">
      <c r="F775" s="84"/>
    </row>
    <row r="776" spans="6:6" ht="13.5" customHeight="1" x14ac:dyDescent="0.25">
      <c r="F776" s="84"/>
    </row>
    <row r="777" spans="6:6" ht="13.5" customHeight="1" x14ac:dyDescent="0.25">
      <c r="F777" s="84"/>
    </row>
    <row r="778" spans="6:6" ht="13.5" customHeight="1" x14ac:dyDescent="0.25">
      <c r="F778" s="84"/>
    </row>
    <row r="779" spans="6:6" ht="13.5" customHeight="1" x14ac:dyDescent="0.25">
      <c r="F779" s="84"/>
    </row>
    <row r="780" spans="6:6" ht="13.5" customHeight="1" x14ac:dyDescent="0.25">
      <c r="F780" s="84"/>
    </row>
    <row r="781" spans="6:6" ht="13.5" customHeight="1" x14ac:dyDescent="0.25">
      <c r="F781" s="84"/>
    </row>
    <row r="782" spans="6:6" ht="13.5" customHeight="1" x14ac:dyDescent="0.25">
      <c r="F782" s="84"/>
    </row>
    <row r="783" spans="6:6" ht="13.5" customHeight="1" x14ac:dyDescent="0.25">
      <c r="F783" s="84"/>
    </row>
    <row r="784" spans="6:6" ht="13.5" customHeight="1" x14ac:dyDescent="0.25">
      <c r="F784" s="84"/>
    </row>
    <row r="785" spans="6:6" ht="13.5" customHeight="1" x14ac:dyDescent="0.25">
      <c r="F785" s="84"/>
    </row>
    <row r="786" spans="6:6" ht="13.5" customHeight="1" x14ac:dyDescent="0.25">
      <c r="F786" s="84"/>
    </row>
    <row r="787" spans="6:6" ht="13.5" customHeight="1" x14ac:dyDescent="0.25">
      <c r="F787" s="84"/>
    </row>
    <row r="788" spans="6:6" ht="13.5" customHeight="1" x14ac:dyDescent="0.25">
      <c r="F788" s="84"/>
    </row>
    <row r="789" spans="6:6" ht="13.5" customHeight="1" x14ac:dyDescent="0.25">
      <c r="F789" s="84"/>
    </row>
    <row r="790" spans="6:6" ht="13.5" customHeight="1" x14ac:dyDescent="0.25">
      <c r="F790" s="84"/>
    </row>
    <row r="791" spans="6:6" ht="13.5" customHeight="1" x14ac:dyDescent="0.25">
      <c r="F791" s="84"/>
    </row>
    <row r="792" spans="6:6" ht="13.5" customHeight="1" x14ac:dyDescent="0.25">
      <c r="F792" s="84"/>
    </row>
    <row r="793" spans="6:6" ht="13.5" customHeight="1" x14ac:dyDescent="0.25">
      <c r="F793" s="84"/>
    </row>
    <row r="794" spans="6:6" ht="13.5" customHeight="1" x14ac:dyDescent="0.25">
      <c r="F794" s="84"/>
    </row>
    <row r="795" spans="6:6" ht="13.5" customHeight="1" x14ac:dyDescent="0.25">
      <c r="F795" s="84"/>
    </row>
    <row r="796" spans="6:6" ht="13.5" customHeight="1" x14ac:dyDescent="0.25">
      <c r="F796" s="84"/>
    </row>
    <row r="797" spans="6:6" ht="13.5" customHeight="1" x14ac:dyDescent="0.25">
      <c r="F797" s="84"/>
    </row>
    <row r="798" spans="6:6" ht="13.5" customHeight="1" x14ac:dyDescent="0.25">
      <c r="F798" s="84"/>
    </row>
    <row r="799" spans="6:6" ht="13.5" customHeight="1" x14ac:dyDescent="0.25">
      <c r="F799" s="84"/>
    </row>
    <row r="800" spans="6:6" ht="13.5" customHeight="1" x14ac:dyDescent="0.25">
      <c r="F800" s="84"/>
    </row>
    <row r="801" spans="6:6" ht="13.5" customHeight="1" x14ac:dyDescent="0.25">
      <c r="F801" s="84"/>
    </row>
    <row r="802" spans="6:6" ht="13.5" customHeight="1" x14ac:dyDescent="0.25">
      <c r="F802" s="84"/>
    </row>
    <row r="803" spans="6:6" ht="13.5" customHeight="1" x14ac:dyDescent="0.25">
      <c r="F803" s="84"/>
    </row>
    <row r="804" spans="6:6" ht="13.5" customHeight="1" x14ac:dyDescent="0.25">
      <c r="F804" s="84"/>
    </row>
    <row r="805" spans="6:6" ht="13.5" customHeight="1" x14ac:dyDescent="0.25">
      <c r="F805" s="84"/>
    </row>
    <row r="806" spans="6:6" ht="13.5" customHeight="1" x14ac:dyDescent="0.25">
      <c r="F806" s="84"/>
    </row>
    <row r="807" spans="6:6" ht="13.5" customHeight="1" x14ac:dyDescent="0.25">
      <c r="F807" s="84"/>
    </row>
    <row r="808" spans="6:6" ht="13.5" customHeight="1" x14ac:dyDescent="0.25">
      <c r="F808" s="84"/>
    </row>
    <row r="809" spans="6:6" ht="13.5" customHeight="1" x14ac:dyDescent="0.25">
      <c r="F809" s="84"/>
    </row>
    <row r="810" spans="6:6" ht="13.5" customHeight="1" x14ac:dyDescent="0.25">
      <c r="F810" s="84"/>
    </row>
    <row r="811" spans="6:6" ht="13.5" customHeight="1" x14ac:dyDescent="0.25">
      <c r="F811" s="84"/>
    </row>
    <row r="812" spans="6:6" ht="13.5" customHeight="1" x14ac:dyDescent="0.25">
      <c r="F812" s="84"/>
    </row>
    <row r="813" spans="6:6" ht="13.5" customHeight="1" x14ac:dyDescent="0.25">
      <c r="F813" s="84"/>
    </row>
    <row r="814" spans="6:6" ht="13.5" customHeight="1" x14ac:dyDescent="0.25">
      <c r="F814" s="84"/>
    </row>
    <row r="815" spans="6:6" ht="13.5" customHeight="1" x14ac:dyDescent="0.25">
      <c r="F815" s="84"/>
    </row>
    <row r="816" spans="6:6" ht="13.5" customHeight="1" x14ac:dyDescent="0.25">
      <c r="F816" s="84"/>
    </row>
    <row r="817" spans="6:6" ht="13.5" customHeight="1" x14ac:dyDescent="0.25">
      <c r="F817" s="84"/>
    </row>
    <row r="818" spans="6:6" ht="13.5" customHeight="1" x14ac:dyDescent="0.25">
      <c r="F818" s="84"/>
    </row>
    <row r="819" spans="6:6" ht="13.5" customHeight="1" x14ac:dyDescent="0.25">
      <c r="F819" s="84"/>
    </row>
    <row r="820" spans="6:6" ht="13.5" customHeight="1" x14ac:dyDescent="0.25">
      <c r="F820" s="84"/>
    </row>
    <row r="821" spans="6:6" ht="13.5" customHeight="1" x14ac:dyDescent="0.25">
      <c r="F821" s="84"/>
    </row>
    <row r="822" spans="6:6" ht="13.5" customHeight="1" x14ac:dyDescent="0.25">
      <c r="F822" s="84"/>
    </row>
    <row r="823" spans="6:6" ht="13.5" customHeight="1" x14ac:dyDescent="0.25">
      <c r="F823" s="84"/>
    </row>
    <row r="824" spans="6:6" ht="13.5" customHeight="1" x14ac:dyDescent="0.25">
      <c r="F824" s="84"/>
    </row>
    <row r="825" spans="6:6" ht="13.5" customHeight="1" x14ac:dyDescent="0.25">
      <c r="F825" s="84"/>
    </row>
    <row r="826" spans="6:6" ht="13.5" customHeight="1" x14ac:dyDescent="0.25">
      <c r="F826" s="84"/>
    </row>
    <row r="827" spans="6:6" ht="13.5" customHeight="1" x14ac:dyDescent="0.25">
      <c r="F827" s="84"/>
    </row>
    <row r="828" spans="6:6" ht="13.5" customHeight="1" x14ac:dyDescent="0.25">
      <c r="F828" s="84"/>
    </row>
    <row r="829" spans="6:6" ht="13.5" customHeight="1" x14ac:dyDescent="0.25">
      <c r="F829" s="84"/>
    </row>
    <row r="830" spans="6:6" ht="13.5" customHeight="1" x14ac:dyDescent="0.25">
      <c r="F830" s="84"/>
    </row>
    <row r="831" spans="6:6" ht="13.5" customHeight="1" x14ac:dyDescent="0.25">
      <c r="F831" s="84"/>
    </row>
    <row r="832" spans="6:6" ht="13.5" customHeight="1" x14ac:dyDescent="0.25">
      <c r="F832" s="84"/>
    </row>
    <row r="833" spans="6:6" ht="13.5" customHeight="1" x14ac:dyDescent="0.25">
      <c r="F833" s="84"/>
    </row>
    <row r="834" spans="6:6" ht="13.5" customHeight="1" x14ac:dyDescent="0.25">
      <c r="F834" s="84"/>
    </row>
    <row r="835" spans="6:6" ht="13.5" customHeight="1" x14ac:dyDescent="0.25">
      <c r="F835" s="84"/>
    </row>
    <row r="836" spans="6:6" ht="13.5" customHeight="1" x14ac:dyDescent="0.25">
      <c r="F836" s="84"/>
    </row>
    <row r="837" spans="6:6" ht="13.5" customHeight="1" x14ac:dyDescent="0.25">
      <c r="F837" s="84"/>
    </row>
    <row r="838" spans="6:6" ht="13.5" customHeight="1" x14ac:dyDescent="0.25">
      <c r="F838" s="84"/>
    </row>
    <row r="839" spans="6:6" ht="13.5" customHeight="1" x14ac:dyDescent="0.25">
      <c r="F839" s="84"/>
    </row>
    <row r="840" spans="6:6" ht="13.5" customHeight="1" x14ac:dyDescent="0.25">
      <c r="F840" s="84"/>
    </row>
    <row r="841" spans="6:6" ht="13.5" customHeight="1" x14ac:dyDescent="0.25">
      <c r="F841" s="84"/>
    </row>
    <row r="842" spans="6:6" ht="13.5" customHeight="1" x14ac:dyDescent="0.25">
      <c r="F842" s="84"/>
    </row>
    <row r="843" spans="6:6" ht="13.5" customHeight="1" x14ac:dyDescent="0.25">
      <c r="F843" s="84"/>
    </row>
    <row r="844" spans="6:6" ht="13.5" customHeight="1" x14ac:dyDescent="0.25">
      <c r="F844" s="84"/>
    </row>
    <row r="845" spans="6:6" ht="13.5" customHeight="1" x14ac:dyDescent="0.25">
      <c r="F845" s="84"/>
    </row>
    <row r="846" spans="6:6" ht="13.5" customHeight="1" x14ac:dyDescent="0.25">
      <c r="F846" s="84"/>
    </row>
    <row r="847" spans="6:6" ht="13.5" customHeight="1" x14ac:dyDescent="0.25">
      <c r="F847" s="84"/>
    </row>
    <row r="848" spans="6:6" ht="13.5" customHeight="1" x14ac:dyDescent="0.25">
      <c r="F848" s="84"/>
    </row>
    <row r="849" spans="6:6" ht="13.5" customHeight="1" x14ac:dyDescent="0.25">
      <c r="F849" s="84"/>
    </row>
    <row r="850" spans="6:6" ht="13.5" customHeight="1" x14ac:dyDescent="0.25">
      <c r="F850" s="84"/>
    </row>
    <row r="851" spans="6:6" ht="13.5" customHeight="1" x14ac:dyDescent="0.25">
      <c r="F851" s="84"/>
    </row>
    <row r="852" spans="6:6" ht="13.5" customHeight="1" x14ac:dyDescent="0.25">
      <c r="F852" s="84"/>
    </row>
    <row r="853" spans="6:6" ht="13.5" customHeight="1" x14ac:dyDescent="0.25">
      <c r="F853" s="84"/>
    </row>
    <row r="854" spans="6:6" ht="13.5" customHeight="1" x14ac:dyDescent="0.25">
      <c r="F854" s="84"/>
    </row>
    <row r="855" spans="6:6" ht="13.5" customHeight="1" x14ac:dyDescent="0.25">
      <c r="F855" s="84"/>
    </row>
    <row r="856" spans="6:6" ht="13.5" customHeight="1" x14ac:dyDescent="0.25">
      <c r="F856" s="84"/>
    </row>
    <row r="857" spans="6:6" ht="13.5" customHeight="1" x14ac:dyDescent="0.25">
      <c r="F857" s="84"/>
    </row>
    <row r="858" spans="6:6" ht="13.5" customHeight="1" x14ac:dyDescent="0.25">
      <c r="F858" s="84"/>
    </row>
    <row r="859" spans="6:6" ht="13.5" customHeight="1" x14ac:dyDescent="0.25">
      <c r="F859" s="84"/>
    </row>
    <row r="860" spans="6:6" ht="13.5" customHeight="1" x14ac:dyDescent="0.25">
      <c r="F860" s="84"/>
    </row>
    <row r="861" spans="6:6" ht="13.5" customHeight="1" x14ac:dyDescent="0.25">
      <c r="F861" s="84"/>
    </row>
    <row r="862" spans="6:6" ht="13.5" customHeight="1" x14ac:dyDescent="0.25">
      <c r="F862" s="84"/>
    </row>
    <row r="863" spans="6:6" ht="13.5" customHeight="1" x14ac:dyDescent="0.25">
      <c r="F863" s="84"/>
    </row>
    <row r="864" spans="6:6" ht="13.5" customHeight="1" x14ac:dyDescent="0.25">
      <c r="F864" s="84"/>
    </row>
    <row r="865" spans="6:6" ht="13.5" customHeight="1" x14ac:dyDescent="0.25">
      <c r="F865" s="84"/>
    </row>
    <row r="866" spans="6:6" ht="13.5" customHeight="1" x14ac:dyDescent="0.25">
      <c r="F866" s="84"/>
    </row>
    <row r="867" spans="6:6" ht="13.5" customHeight="1" x14ac:dyDescent="0.25">
      <c r="F867" s="84"/>
    </row>
    <row r="868" spans="6:6" ht="13.5" customHeight="1" x14ac:dyDescent="0.25">
      <c r="F868" s="84"/>
    </row>
    <row r="869" spans="6:6" ht="13.5" customHeight="1" x14ac:dyDescent="0.25">
      <c r="F869" s="84"/>
    </row>
    <row r="870" spans="6:6" ht="13.5" customHeight="1" x14ac:dyDescent="0.25">
      <c r="F870" s="84"/>
    </row>
    <row r="871" spans="6:6" ht="13.5" customHeight="1" x14ac:dyDescent="0.25">
      <c r="F871" s="84"/>
    </row>
    <row r="872" spans="6:6" ht="13.5" customHeight="1" x14ac:dyDescent="0.25">
      <c r="F872" s="84"/>
    </row>
    <row r="873" spans="6:6" ht="13.5" customHeight="1" x14ac:dyDescent="0.25">
      <c r="F873" s="84"/>
    </row>
    <row r="874" spans="6:6" ht="13.5" customHeight="1" x14ac:dyDescent="0.25">
      <c r="F874" s="84"/>
    </row>
    <row r="875" spans="6:6" ht="13.5" customHeight="1" x14ac:dyDescent="0.25">
      <c r="F875" s="84"/>
    </row>
    <row r="876" spans="6:6" ht="13.5" customHeight="1" x14ac:dyDescent="0.25">
      <c r="F876" s="84"/>
    </row>
    <row r="877" spans="6:6" ht="13.5" customHeight="1" x14ac:dyDescent="0.25">
      <c r="F877" s="84"/>
    </row>
    <row r="878" spans="6:6" ht="13.5" customHeight="1" x14ac:dyDescent="0.25">
      <c r="F878" s="84"/>
    </row>
    <row r="879" spans="6:6" ht="13.5" customHeight="1" x14ac:dyDescent="0.25">
      <c r="F879" s="84"/>
    </row>
    <row r="880" spans="6:6" ht="13.5" customHeight="1" x14ac:dyDescent="0.25">
      <c r="F880" s="84"/>
    </row>
    <row r="881" spans="6:6" ht="13.5" customHeight="1" x14ac:dyDescent="0.25">
      <c r="F881" s="84"/>
    </row>
    <row r="882" spans="6:6" ht="13.5" customHeight="1" x14ac:dyDescent="0.25">
      <c r="F882" s="84"/>
    </row>
    <row r="883" spans="6:6" ht="13.5" customHeight="1" x14ac:dyDescent="0.25">
      <c r="F883" s="84"/>
    </row>
    <row r="884" spans="6:6" ht="13.5" customHeight="1" x14ac:dyDescent="0.25">
      <c r="F884" s="84"/>
    </row>
    <row r="885" spans="6:6" ht="13.5" customHeight="1" x14ac:dyDescent="0.25">
      <c r="F885" s="84"/>
    </row>
    <row r="886" spans="6:6" ht="13.5" customHeight="1" x14ac:dyDescent="0.25">
      <c r="F886" s="84"/>
    </row>
    <row r="887" spans="6:6" ht="13.5" customHeight="1" x14ac:dyDescent="0.25">
      <c r="F887" s="84"/>
    </row>
    <row r="888" spans="6:6" ht="13.5" customHeight="1" x14ac:dyDescent="0.25">
      <c r="F888" s="84"/>
    </row>
    <row r="889" spans="6:6" ht="13.5" customHeight="1" x14ac:dyDescent="0.25">
      <c r="F889" s="84"/>
    </row>
    <row r="890" spans="6:6" ht="13.5" customHeight="1" x14ac:dyDescent="0.25">
      <c r="F890" s="84"/>
    </row>
    <row r="891" spans="6:6" ht="13.5" customHeight="1" x14ac:dyDescent="0.25">
      <c r="F891" s="84"/>
    </row>
    <row r="892" spans="6:6" ht="13.5" customHeight="1" x14ac:dyDescent="0.25">
      <c r="F892" s="84"/>
    </row>
    <row r="893" spans="6:6" ht="13.5" customHeight="1" x14ac:dyDescent="0.25">
      <c r="F893" s="84"/>
    </row>
    <row r="894" spans="6:6" ht="13.5" customHeight="1" x14ac:dyDescent="0.25">
      <c r="F894" s="84"/>
    </row>
    <row r="895" spans="6:6" ht="13.5" customHeight="1" x14ac:dyDescent="0.25">
      <c r="F895" s="84"/>
    </row>
    <row r="896" spans="6:6" ht="13.5" customHeight="1" x14ac:dyDescent="0.25">
      <c r="F896" s="84"/>
    </row>
    <row r="897" spans="6:6" ht="13.5" customHeight="1" x14ac:dyDescent="0.25">
      <c r="F897" s="84"/>
    </row>
    <row r="898" spans="6:6" ht="13.5" customHeight="1" x14ac:dyDescent="0.25">
      <c r="F898" s="84"/>
    </row>
    <row r="899" spans="6:6" ht="13.5" customHeight="1" x14ac:dyDescent="0.25">
      <c r="F899" s="84"/>
    </row>
    <row r="900" spans="6:6" ht="13.5" customHeight="1" x14ac:dyDescent="0.25">
      <c r="F900" s="84"/>
    </row>
    <row r="901" spans="6:6" ht="13.5" customHeight="1" x14ac:dyDescent="0.25">
      <c r="F901" s="84"/>
    </row>
    <row r="902" spans="6:6" ht="13.5" customHeight="1" x14ac:dyDescent="0.25">
      <c r="F902" s="84"/>
    </row>
    <row r="903" spans="6:6" ht="13.5" customHeight="1" x14ac:dyDescent="0.25">
      <c r="F903" s="84"/>
    </row>
    <row r="904" spans="6:6" ht="13.5" customHeight="1" x14ac:dyDescent="0.25">
      <c r="F904" s="84"/>
    </row>
    <row r="905" spans="6:6" ht="13.5" customHeight="1" x14ac:dyDescent="0.25">
      <c r="F905" s="84"/>
    </row>
    <row r="906" spans="6:6" ht="13.5" customHeight="1" x14ac:dyDescent="0.25">
      <c r="F906" s="84"/>
    </row>
    <row r="907" spans="6:6" ht="13.5" customHeight="1" x14ac:dyDescent="0.25">
      <c r="F907" s="84"/>
    </row>
    <row r="908" spans="6:6" ht="13.5" customHeight="1" x14ac:dyDescent="0.25">
      <c r="F908" s="84"/>
    </row>
    <row r="909" spans="6:6" ht="13.5" customHeight="1" x14ac:dyDescent="0.25">
      <c r="F909" s="84"/>
    </row>
    <row r="910" spans="6:6" ht="13.5" customHeight="1" x14ac:dyDescent="0.25">
      <c r="F910" s="84"/>
    </row>
    <row r="911" spans="6:6" ht="13.5" customHeight="1" x14ac:dyDescent="0.25">
      <c r="F911" s="84"/>
    </row>
    <row r="912" spans="6:6" ht="13.5" customHeight="1" x14ac:dyDescent="0.25">
      <c r="F912" s="84"/>
    </row>
    <row r="913" spans="6:6" ht="13.5" customHeight="1" x14ac:dyDescent="0.25">
      <c r="F913" s="84"/>
    </row>
    <row r="914" spans="6:6" ht="13.5" customHeight="1" x14ac:dyDescent="0.25">
      <c r="F914" s="84"/>
    </row>
    <row r="915" spans="6:6" ht="13.5" customHeight="1" x14ac:dyDescent="0.25">
      <c r="F915" s="84"/>
    </row>
    <row r="916" spans="6:6" ht="13.5" customHeight="1" x14ac:dyDescent="0.25">
      <c r="F916" s="84"/>
    </row>
    <row r="917" spans="6:6" ht="13.5" customHeight="1" x14ac:dyDescent="0.25">
      <c r="F917" s="84"/>
    </row>
    <row r="918" spans="6:6" ht="13.5" customHeight="1" x14ac:dyDescent="0.25">
      <c r="F918" s="84"/>
    </row>
    <row r="919" spans="6:6" ht="13.5" customHeight="1" x14ac:dyDescent="0.25">
      <c r="F919" s="84"/>
    </row>
    <row r="920" spans="6:6" ht="13.5" customHeight="1" x14ac:dyDescent="0.25">
      <c r="F920" s="84"/>
    </row>
    <row r="921" spans="6:6" ht="13.5" customHeight="1" x14ac:dyDescent="0.25">
      <c r="F921" s="84"/>
    </row>
    <row r="922" spans="6:6" ht="13.5" customHeight="1" x14ac:dyDescent="0.25">
      <c r="F922" s="84"/>
    </row>
    <row r="923" spans="6:6" ht="13.5" customHeight="1" x14ac:dyDescent="0.25">
      <c r="F923" s="84"/>
    </row>
    <row r="924" spans="6:6" ht="13.5" customHeight="1" x14ac:dyDescent="0.25">
      <c r="F924" s="84"/>
    </row>
    <row r="925" spans="6:6" ht="13.5" customHeight="1" x14ac:dyDescent="0.25">
      <c r="F925" s="84"/>
    </row>
  </sheetData>
  <mergeCells count="3">
    <mergeCell ref="A2:F2"/>
    <mergeCell ref="A5:E5"/>
    <mergeCell ref="A6:E6"/>
  </mergeCells>
  <pageMargins left="1" right="1" top="0.75" bottom="0.75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F0D9"/>
    <pageSetUpPr fitToPage="1"/>
  </sheetPr>
  <dimension ref="A1:J922"/>
  <sheetViews>
    <sheetView workbookViewId="0">
      <selection activeCell="A5" sqref="A5:E5"/>
    </sheetView>
  </sheetViews>
  <sheetFormatPr defaultColWidth="14.42578125" defaultRowHeight="15" customHeight="1" x14ac:dyDescent="0.25"/>
  <cols>
    <col min="1" max="1" width="6.5703125" customWidth="1"/>
    <col min="2" max="2" width="31.42578125" customWidth="1"/>
    <col min="3" max="3" width="10.5703125" customWidth="1"/>
    <col min="4" max="4" width="23.42578125" customWidth="1"/>
    <col min="5" max="5" width="11.85546875" customWidth="1"/>
    <col min="6" max="6" width="22.28515625" customWidth="1"/>
    <col min="7" max="7" width="5.5703125" customWidth="1"/>
    <col min="8" max="8" width="21.5703125" customWidth="1"/>
    <col min="9" max="23" width="9.140625" customWidth="1"/>
  </cols>
  <sheetData>
    <row r="1" spans="1:10" ht="13.5" customHeight="1" x14ac:dyDescent="0.25">
      <c r="A1" s="93"/>
      <c r="B1" s="93"/>
      <c r="C1" s="93"/>
      <c r="D1" s="93"/>
      <c r="E1" s="93"/>
      <c r="F1" s="93"/>
      <c r="G1" s="93"/>
      <c r="H1" s="93"/>
    </row>
    <row r="2" spans="1:10" ht="24" customHeight="1" x14ac:dyDescent="0.25">
      <c r="A2" s="218" t="s">
        <v>155</v>
      </c>
      <c r="B2" s="212"/>
      <c r="C2" s="212"/>
      <c r="D2" s="212"/>
      <c r="E2" s="212"/>
      <c r="F2" s="213"/>
      <c r="G2" s="94"/>
      <c r="H2" s="93"/>
    </row>
    <row r="3" spans="1:10" ht="31.5" customHeight="1" x14ac:dyDescent="0.25">
      <c r="A3" s="95" t="s">
        <v>1</v>
      </c>
      <c r="B3" s="96" t="s">
        <v>3</v>
      </c>
      <c r="C3" s="96" t="s">
        <v>148</v>
      </c>
      <c r="D3" s="96" t="s">
        <v>149</v>
      </c>
      <c r="E3" s="96" t="s">
        <v>150</v>
      </c>
      <c r="F3" s="97" t="s">
        <v>151</v>
      </c>
      <c r="G3" s="94"/>
      <c r="H3" s="98" t="s">
        <v>156</v>
      </c>
    </row>
    <row r="4" spans="1:10" ht="52.5" customHeight="1" x14ac:dyDescent="0.25">
      <c r="A4" s="99">
        <v>1</v>
      </c>
      <c r="B4" s="113" t="s">
        <v>157</v>
      </c>
      <c r="C4" s="99" t="s">
        <v>4</v>
      </c>
      <c r="D4" s="100">
        <v>800</v>
      </c>
      <c r="E4" s="99">
        <v>1</v>
      </c>
      <c r="F4" s="101">
        <f>D4*E4</f>
        <v>800</v>
      </c>
      <c r="G4" s="94"/>
      <c r="H4" s="102"/>
    </row>
    <row r="5" spans="1:10" ht="21" customHeight="1" x14ac:dyDescent="0.25">
      <c r="A5" s="214" t="s">
        <v>153</v>
      </c>
      <c r="B5" s="215"/>
      <c r="C5" s="215"/>
      <c r="D5" s="215"/>
      <c r="E5" s="216"/>
      <c r="F5" s="103">
        <f>SUM(F4)</f>
        <v>800</v>
      </c>
      <c r="G5" s="94"/>
      <c r="H5" s="93"/>
    </row>
    <row r="6" spans="1:10" ht="21" customHeight="1" x14ac:dyDescent="0.25">
      <c r="A6" s="217" t="s">
        <v>158</v>
      </c>
      <c r="B6" s="201"/>
      <c r="C6" s="201"/>
      <c r="D6" s="201"/>
      <c r="E6" s="202"/>
      <c r="F6" s="104">
        <f>(F5*0.25%)/12</f>
        <v>0.16666666666666666</v>
      </c>
      <c r="G6" s="94"/>
      <c r="H6" s="93"/>
      <c r="J6" s="120" t="s">
        <v>169</v>
      </c>
    </row>
    <row r="7" spans="1:10" ht="21" customHeight="1" x14ac:dyDescent="0.25">
      <c r="A7" s="214" t="s">
        <v>159</v>
      </c>
      <c r="B7" s="215"/>
      <c r="C7" s="215"/>
      <c r="D7" s="215"/>
      <c r="E7" s="216"/>
      <c r="F7" s="105">
        <f>(F5*10%)/12</f>
        <v>6.666666666666667</v>
      </c>
      <c r="G7" s="94"/>
      <c r="H7" s="93"/>
    </row>
    <row r="8" spans="1:10" ht="21" customHeight="1" x14ac:dyDescent="0.25">
      <c r="A8" s="217" t="s">
        <v>160</v>
      </c>
      <c r="B8" s="201"/>
      <c r="C8" s="201"/>
      <c r="D8" s="201"/>
      <c r="E8" s="202"/>
      <c r="F8" s="106">
        <f>SUM(F6:F7)</f>
        <v>6.8333333333333339</v>
      </c>
      <c r="G8" s="94"/>
      <c r="H8" s="93"/>
    </row>
    <row r="9" spans="1:10" ht="21" customHeight="1" x14ac:dyDescent="0.25">
      <c r="A9" s="214" t="s">
        <v>161</v>
      </c>
      <c r="B9" s="215"/>
      <c r="C9" s="215"/>
      <c r="D9" s="215"/>
      <c r="E9" s="216"/>
      <c r="F9" s="107">
        <v>8</v>
      </c>
      <c r="G9" s="93"/>
      <c r="H9" s="93"/>
    </row>
    <row r="10" spans="1:10" ht="21" customHeight="1" x14ac:dyDescent="0.25">
      <c r="A10" s="217" t="s">
        <v>162</v>
      </c>
      <c r="B10" s="201"/>
      <c r="C10" s="201"/>
      <c r="D10" s="201"/>
      <c r="E10" s="202"/>
      <c r="F10" s="108">
        <f>F8/F9</f>
        <v>0.85416666666666674</v>
      </c>
      <c r="G10" s="93"/>
      <c r="H10" s="93"/>
    </row>
    <row r="11" spans="1:10" ht="13.5" customHeight="1" x14ac:dyDescent="0.25">
      <c r="E11" s="84"/>
    </row>
    <row r="12" spans="1:10" ht="13.5" customHeight="1" x14ac:dyDescent="0.25">
      <c r="E12" s="84"/>
    </row>
    <row r="13" spans="1:10" ht="13.5" customHeight="1" x14ac:dyDescent="0.25">
      <c r="E13" s="84"/>
    </row>
    <row r="14" spans="1:10" ht="13.5" customHeight="1" x14ac:dyDescent="0.25">
      <c r="E14" s="84"/>
    </row>
    <row r="15" spans="1:10" ht="13.5" customHeight="1" x14ac:dyDescent="0.25">
      <c r="E15" s="84"/>
    </row>
    <row r="16" spans="1:10" ht="13.5" customHeight="1" x14ac:dyDescent="0.25">
      <c r="E16" s="84"/>
    </row>
    <row r="17" spans="5:5" ht="13.5" customHeight="1" x14ac:dyDescent="0.25">
      <c r="E17" s="84"/>
    </row>
    <row r="18" spans="5:5" ht="13.5" customHeight="1" x14ac:dyDescent="0.25">
      <c r="E18" s="84"/>
    </row>
    <row r="19" spans="5:5" ht="13.5" customHeight="1" x14ac:dyDescent="0.25">
      <c r="E19" s="84"/>
    </row>
    <row r="20" spans="5:5" ht="13.5" customHeight="1" x14ac:dyDescent="0.25">
      <c r="E20" s="84"/>
    </row>
    <row r="21" spans="5:5" ht="13.5" customHeight="1" x14ac:dyDescent="0.25">
      <c r="E21" s="84"/>
    </row>
    <row r="22" spans="5:5" ht="13.5" customHeight="1" x14ac:dyDescent="0.25">
      <c r="E22" s="84"/>
    </row>
    <row r="23" spans="5:5" ht="13.5" customHeight="1" x14ac:dyDescent="0.25">
      <c r="E23" s="84"/>
    </row>
    <row r="24" spans="5:5" ht="13.5" customHeight="1" x14ac:dyDescent="0.25">
      <c r="E24" s="84"/>
    </row>
    <row r="25" spans="5:5" ht="13.5" customHeight="1" x14ac:dyDescent="0.25">
      <c r="E25" s="84"/>
    </row>
    <row r="26" spans="5:5" ht="13.5" customHeight="1" x14ac:dyDescent="0.25">
      <c r="E26" s="84"/>
    </row>
    <row r="27" spans="5:5" ht="13.5" customHeight="1" x14ac:dyDescent="0.25">
      <c r="E27" s="84"/>
    </row>
    <row r="28" spans="5:5" ht="13.5" customHeight="1" x14ac:dyDescent="0.25">
      <c r="E28" s="84"/>
    </row>
    <row r="29" spans="5:5" ht="13.5" customHeight="1" x14ac:dyDescent="0.25">
      <c r="E29" s="84"/>
    </row>
    <row r="30" spans="5:5" ht="13.5" customHeight="1" x14ac:dyDescent="0.25">
      <c r="E30" s="84"/>
    </row>
    <row r="31" spans="5:5" ht="13.5" customHeight="1" x14ac:dyDescent="0.25">
      <c r="E31" s="84"/>
    </row>
    <row r="32" spans="5:5" ht="13.5" customHeight="1" x14ac:dyDescent="0.25">
      <c r="E32" s="84"/>
    </row>
    <row r="33" spans="5:5" ht="13.5" customHeight="1" x14ac:dyDescent="0.25">
      <c r="E33" s="84"/>
    </row>
    <row r="34" spans="5:5" ht="13.5" customHeight="1" x14ac:dyDescent="0.25">
      <c r="E34" s="84"/>
    </row>
    <row r="35" spans="5:5" ht="13.5" customHeight="1" x14ac:dyDescent="0.25">
      <c r="E35" s="84"/>
    </row>
    <row r="36" spans="5:5" ht="13.5" customHeight="1" x14ac:dyDescent="0.25">
      <c r="E36" s="84"/>
    </row>
    <row r="37" spans="5:5" ht="13.5" customHeight="1" x14ac:dyDescent="0.25">
      <c r="E37" s="84"/>
    </row>
    <row r="38" spans="5:5" ht="13.5" customHeight="1" x14ac:dyDescent="0.25">
      <c r="E38" s="84"/>
    </row>
    <row r="39" spans="5:5" ht="13.5" customHeight="1" x14ac:dyDescent="0.25">
      <c r="E39" s="84"/>
    </row>
    <row r="40" spans="5:5" ht="13.5" customHeight="1" x14ac:dyDescent="0.25">
      <c r="E40" s="84"/>
    </row>
    <row r="41" spans="5:5" ht="13.5" customHeight="1" x14ac:dyDescent="0.25">
      <c r="E41" s="84"/>
    </row>
    <row r="42" spans="5:5" ht="13.5" customHeight="1" x14ac:dyDescent="0.25">
      <c r="E42" s="84"/>
    </row>
    <row r="43" spans="5:5" ht="13.5" customHeight="1" x14ac:dyDescent="0.25">
      <c r="E43" s="84"/>
    </row>
    <row r="44" spans="5:5" ht="13.5" customHeight="1" x14ac:dyDescent="0.25">
      <c r="E44" s="84"/>
    </row>
    <row r="45" spans="5:5" ht="13.5" customHeight="1" x14ac:dyDescent="0.25">
      <c r="E45" s="84"/>
    </row>
    <row r="46" spans="5:5" ht="13.5" customHeight="1" x14ac:dyDescent="0.25">
      <c r="E46" s="84"/>
    </row>
    <row r="47" spans="5:5" ht="13.5" customHeight="1" x14ac:dyDescent="0.25">
      <c r="E47" s="84"/>
    </row>
    <row r="48" spans="5:5" ht="13.5" customHeight="1" x14ac:dyDescent="0.25">
      <c r="E48" s="84"/>
    </row>
    <row r="49" spans="5:5" ht="13.5" customHeight="1" x14ac:dyDescent="0.25">
      <c r="E49" s="84"/>
    </row>
    <row r="50" spans="5:5" ht="13.5" customHeight="1" x14ac:dyDescent="0.25">
      <c r="E50" s="84"/>
    </row>
    <row r="51" spans="5:5" ht="13.5" customHeight="1" x14ac:dyDescent="0.25">
      <c r="E51" s="84"/>
    </row>
    <row r="52" spans="5:5" ht="13.5" customHeight="1" x14ac:dyDescent="0.25">
      <c r="E52" s="84"/>
    </row>
    <row r="53" spans="5:5" ht="13.5" customHeight="1" x14ac:dyDescent="0.25">
      <c r="E53" s="84"/>
    </row>
    <row r="54" spans="5:5" ht="13.5" customHeight="1" x14ac:dyDescent="0.25">
      <c r="E54" s="84"/>
    </row>
    <row r="55" spans="5:5" ht="13.5" customHeight="1" x14ac:dyDescent="0.25">
      <c r="E55" s="84"/>
    </row>
    <row r="56" spans="5:5" ht="13.5" customHeight="1" x14ac:dyDescent="0.25">
      <c r="E56" s="84"/>
    </row>
    <row r="57" spans="5:5" ht="13.5" customHeight="1" x14ac:dyDescent="0.25">
      <c r="E57" s="84"/>
    </row>
    <row r="58" spans="5:5" ht="13.5" customHeight="1" x14ac:dyDescent="0.25">
      <c r="E58" s="84"/>
    </row>
    <row r="59" spans="5:5" ht="13.5" customHeight="1" x14ac:dyDescent="0.25">
      <c r="E59" s="84"/>
    </row>
    <row r="60" spans="5:5" ht="13.5" customHeight="1" x14ac:dyDescent="0.25">
      <c r="E60" s="84"/>
    </row>
    <row r="61" spans="5:5" ht="13.5" customHeight="1" x14ac:dyDescent="0.25">
      <c r="E61" s="84"/>
    </row>
    <row r="62" spans="5:5" ht="13.5" customHeight="1" x14ac:dyDescent="0.25">
      <c r="E62" s="84"/>
    </row>
    <row r="63" spans="5:5" ht="13.5" customHeight="1" x14ac:dyDescent="0.25">
      <c r="E63" s="84"/>
    </row>
    <row r="64" spans="5:5" ht="13.5" customHeight="1" x14ac:dyDescent="0.25">
      <c r="E64" s="84"/>
    </row>
    <row r="65" spans="5:5" ht="13.5" customHeight="1" x14ac:dyDescent="0.25">
      <c r="E65" s="84"/>
    </row>
    <row r="66" spans="5:5" ht="13.5" customHeight="1" x14ac:dyDescent="0.25">
      <c r="E66" s="84"/>
    </row>
    <row r="67" spans="5:5" ht="13.5" customHeight="1" x14ac:dyDescent="0.25">
      <c r="E67" s="84"/>
    </row>
    <row r="68" spans="5:5" ht="13.5" customHeight="1" x14ac:dyDescent="0.25">
      <c r="E68" s="84"/>
    </row>
    <row r="69" spans="5:5" ht="13.5" customHeight="1" x14ac:dyDescent="0.25">
      <c r="E69" s="84"/>
    </row>
    <row r="70" spans="5:5" ht="13.5" customHeight="1" x14ac:dyDescent="0.25">
      <c r="E70" s="84"/>
    </row>
    <row r="71" spans="5:5" ht="13.5" customHeight="1" x14ac:dyDescent="0.25">
      <c r="E71" s="84"/>
    </row>
    <row r="72" spans="5:5" ht="13.5" customHeight="1" x14ac:dyDescent="0.25">
      <c r="E72" s="84"/>
    </row>
    <row r="73" spans="5:5" ht="13.5" customHeight="1" x14ac:dyDescent="0.25">
      <c r="E73" s="84"/>
    </row>
    <row r="74" spans="5:5" ht="13.5" customHeight="1" x14ac:dyDescent="0.25">
      <c r="E74" s="84"/>
    </row>
    <row r="75" spans="5:5" ht="13.5" customHeight="1" x14ac:dyDescent="0.25">
      <c r="E75" s="84"/>
    </row>
    <row r="76" spans="5:5" ht="13.5" customHeight="1" x14ac:dyDescent="0.25">
      <c r="E76" s="84"/>
    </row>
    <row r="77" spans="5:5" ht="13.5" customHeight="1" x14ac:dyDescent="0.25">
      <c r="E77" s="84"/>
    </row>
    <row r="78" spans="5:5" ht="13.5" customHeight="1" x14ac:dyDescent="0.25">
      <c r="E78" s="84"/>
    </row>
    <row r="79" spans="5:5" ht="13.5" customHeight="1" x14ac:dyDescent="0.25">
      <c r="E79" s="84"/>
    </row>
    <row r="80" spans="5:5" ht="13.5" customHeight="1" x14ac:dyDescent="0.25">
      <c r="E80" s="84"/>
    </row>
    <row r="81" spans="5:5" ht="13.5" customHeight="1" x14ac:dyDescent="0.25">
      <c r="E81" s="84"/>
    </row>
    <row r="82" spans="5:5" ht="13.5" customHeight="1" x14ac:dyDescent="0.25">
      <c r="E82" s="84"/>
    </row>
    <row r="83" spans="5:5" ht="13.5" customHeight="1" x14ac:dyDescent="0.25">
      <c r="E83" s="84"/>
    </row>
    <row r="84" spans="5:5" ht="13.5" customHeight="1" x14ac:dyDescent="0.25">
      <c r="E84" s="84"/>
    </row>
    <row r="85" spans="5:5" ht="13.5" customHeight="1" x14ac:dyDescent="0.25">
      <c r="E85" s="84"/>
    </row>
    <row r="86" spans="5:5" ht="13.5" customHeight="1" x14ac:dyDescent="0.25">
      <c r="E86" s="84"/>
    </row>
    <row r="87" spans="5:5" ht="13.5" customHeight="1" x14ac:dyDescent="0.25">
      <c r="E87" s="84"/>
    </row>
    <row r="88" spans="5:5" ht="13.5" customHeight="1" x14ac:dyDescent="0.25">
      <c r="E88" s="84"/>
    </row>
    <row r="89" spans="5:5" ht="13.5" customHeight="1" x14ac:dyDescent="0.25">
      <c r="E89" s="84"/>
    </row>
    <row r="90" spans="5:5" ht="13.5" customHeight="1" x14ac:dyDescent="0.25">
      <c r="E90" s="84"/>
    </row>
    <row r="91" spans="5:5" ht="13.5" customHeight="1" x14ac:dyDescent="0.25">
      <c r="E91" s="84"/>
    </row>
    <row r="92" spans="5:5" ht="13.5" customHeight="1" x14ac:dyDescent="0.25">
      <c r="E92" s="84"/>
    </row>
    <row r="93" spans="5:5" ht="13.5" customHeight="1" x14ac:dyDescent="0.25">
      <c r="E93" s="84"/>
    </row>
    <row r="94" spans="5:5" ht="13.5" customHeight="1" x14ac:dyDescent="0.25">
      <c r="E94" s="84"/>
    </row>
    <row r="95" spans="5:5" ht="13.5" customHeight="1" x14ac:dyDescent="0.25">
      <c r="E95" s="84"/>
    </row>
    <row r="96" spans="5:5" ht="13.5" customHeight="1" x14ac:dyDescent="0.25">
      <c r="E96" s="84"/>
    </row>
    <row r="97" spans="5:5" ht="13.5" customHeight="1" x14ac:dyDescent="0.25">
      <c r="E97" s="84"/>
    </row>
    <row r="98" spans="5:5" ht="13.5" customHeight="1" x14ac:dyDescent="0.25">
      <c r="E98" s="84"/>
    </row>
    <row r="99" spans="5:5" ht="13.5" customHeight="1" x14ac:dyDescent="0.25">
      <c r="E99" s="84"/>
    </row>
    <row r="100" spans="5:5" ht="13.5" customHeight="1" x14ac:dyDescent="0.25">
      <c r="E100" s="84"/>
    </row>
    <row r="101" spans="5:5" ht="13.5" customHeight="1" x14ac:dyDescent="0.25">
      <c r="E101" s="84"/>
    </row>
    <row r="102" spans="5:5" ht="13.5" customHeight="1" x14ac:dyDescent="0.25">
      <c r="E102" s="84"/>
    </row>
    <row r="103" spans="5:5" ht="13.5" customHeight="1" x14ac:dyDescent="0.25">
      <c r="E103" s="84"/>
    </row>
    <row r="104" spans="5:5" ht="13.5" customHeight="1" x14ac:dyDescent="0.25">
      <c r="E104" s="84"/>
    </row>
    <row r="105" spans="5:5" ht="13.5" customHeight="1" x14ac:dyDescent="0.25">
      <c r="E105" s="84"/>
    </row>
    <row r="106" spans="5:5" ht="13.5" customHeight="1" x14ac:dyDescent="0.25">
      <c r="E106" s="84"/>
    </row>
    <row r="107" spans="5:5" ht="13.5" customHeight="1" x14ac:dyDescent="0.25">
      <c r="E107" s="84"/>
    </row>
    <row r="108" spans="5:5" ht="13.5" customHeight="1" x14ac:dyDescent="0.25">
      <c r="E108" s="84"/>
    </row>
    <row r="109" spans="5:5" ht="13.5" customHeight="1" x14ac:dyDescent="0.25">
      <c r="E109" s="84"/>
    </row>
    <row r="110" spans="5:5" ht="13.5" customHeight="1" x14ac:dyDescent="0.25">
      <c r="E110" s="84"/>
    </row>
    <row r="111" spans="5:5" ht="13.5" customHeight="1" x14ac:dyDescent="0.25">
      <c r="E111" s="84"/>
    </row>
    <row r="112" spans="5:5" ht="13.5" customHeight="1" x14ac:dyDescent="0.25">
      <c r="E112" s="84"/>
    </row>
    <row r="113" spans="5:5" ht="13.5" customHeight="1" x14ac:dyDescent="0.25">
      <c r="E113" s="84"/>
    </row>
    <row r="114" spans="5:5" ht="13.5" customHeight="1" x14ac:dyDescent="0.25">
      <c r="E114" s="84"/>
    </row>
    <row r="115" spans="5:5" ht="13.5" customHeight="1" x14ac:dyDescent="0.25">
      <c r="E115" s="84"/>
    </row>
    <row r="116" spans="5:5" ht="13.5" customHeight="1" x14ac:dyDescent="0.25">
      <c r="E116" s="84"/>
    </row>
    <row r="117" spans="5:5" ht="13.5" customHeight="1" x14ac:dyDescent="0.25">
      <c r="E117" s="84"/>
    </row>
    <row r="118" spans="5:5" ht="13.5" customHeight="1" x14ac:dyDescent="0.25">
      <c r="E118" s="84"/>
    </row>
    <row r="119" spans="5:5" ht="13.5" customHeight="1" x14ac:dyDescent="0.25">
      <c r="E119" s="84"/>
    </row>
    <row r="120" spans="5:5" ht="13.5" customHeight="1" x14ac:dyDescent="0.25">
      <c r="E120" s="84"/>
    </row>
    <row r="121" spans="5:5" ht="13.5" customHeight="1" x14ac:dyDescent="0.25">
      <c r="E121" s="84"/>
    </row>
    <row r="122" spans="5:5" ht="13.5" customHeight="1" x14ac:dyDescent="0.25">
      <c r="E122" s="84"/>
    </row>
    <row r="123" spans="5:5" ht="13.5" customHeight="1" x14ac:dyDescent="0.25">
      <c r="E123" s="84"/>
    </row>
    <row r="124" spans="5:5" ht="13.5" customHeight="1" x14ac:dyDescent="0.25">
      <c r="E124" s="84"/>
    </row>
    <row r="125" spans="5:5" ht="13.5" customHeight="1" x14ac:dyDescent="0.25">
      <c r="E125" s="84"/>
    </row>
    <row r="126" spans="5:5" ht="13.5" customHeight="1" x14ac:dyDescent="0.25">
      <c r="E126" s="84"/>
    </row>
    <row r="127" spans="5:5" ht="13.5" customHeight="1" x14ac:dyDescent="0.25">
      <c r="E127" s="84"/>
    </row>
    <row r="128" spans="5:5" ht="13.5" customHeight="1" x14ac:dyDescent="0.25">
      <c r="E128" s="84"/>
    </row>
    <row r="129" spans="5:5" ht="13.5" customHeight="1" x14ac:dyDescent="0.25">
      <c r="E129" s="84"/>
    </row>
    <row r="130" spans="5:5" ht="13.5" customHeight="1" x14ac:dyDescent="0.25">
      <c r="E130" s="84"/>
    </row>
    <row r="131" spans="5:5" ht="13.5" customHeight="1" x14ac:dyDescent="0.25">
      <c r="E131" s="84"/>
    </row>
    <row r="132" spans="5:5" ht="13.5" customHeight="1" x14ac:dyDescent="0.25">
      <c r="E132" s="84"/>
    </row>
    <row r="133" spans="5:5" ht="13.5" customHeight="1" x14ac:dyDescent="0.25">
      <c r="E133" s="84"/>
    </row>
    <row r="134" spans="5:5" ht="13.5" customHeight="1" x14ac:dyDescent="0.25">
      <c r="E134" s="84"/>
    </row>
    <row r="135" spans="5:5" ht="13.5" customHeight="1" x14ac:dyDescent="0.25">
      <c r="E135" s="84"/>
    </row>
    <row r="136" spans="5:5" ht="13.5" customHeight="1" x14ac:dyDescent="0.25">
      <c r="E136" s="84"/>
    </row>
    <row r="137" spans="5:5" ht="13.5" customHeight="1" x14ac:dyDescent="0.25">
      <c r="E137" s="84"/>
    </row>
    <row r="138" spans="5:5" ht="13.5" customHeight="1" x14ac:dyDescent="0.25">
      <c r="E138" s="84"/>
    </row>
    <row r="139" spans="5:5" ht="13.5" customHeight="1" x14ac:dyDescent="0.25">
      <c r="E139" s="84"/>
    </row>
    <row r="140" spans="5:5" ht="13.5" customHeight="1" x14ac:dyDescent="0.25">
      <c r="E140" s="84"/>
    </row>
    <row r="141" spans="5:5" ht="13.5" customHeight="1" x14ac:dyDescent="0.25">
      <c r="E141" s="84"/>
    </row>
    <row r="142" spans="5:5" ht="13.5" customHeight="1" x14ac:dyDescent="0.25">
      <c r="E142" s="84"/>
    </row>
    <row r="143" spans="5:5" ht="13.5" customHeight="1" x14ac:dyDescent="0.25">
      <c r="E143" s="84"/>
    </row>
    <row r="144" spans="5:5" ht="13.5" customHeight="1" x14ac:dyDescent="0.25">
      <c r="E144" s="84"/>
    </row>
    <row r="145" spans="5:5" ht="13.5" customHeight="1" x14ac:dyDescent="0.25">
      <c r="E145" s="84"/>
    </row>
    <row r="146" spans="5:5" ht="13.5" customHeight="1" x14ac:dyDescent="0.25">
      <c r="E146" s="84"/>
    </row>
    <row r="147" spans="5:5" ht="13.5" customHeight="1" x14ac:dyDescent="0.25">
      <c r="E147" s="84"/>
    </row>
    <row r="148" spans="5:5" ht="13.5" customHeight="1" x14ac:dyDescent="0.25">
      <c r="E148" s="84"/>
    </row>
    <row r="149" spans="5:5" ht="13.5" customHeight="1" x14ac:dyDescent="0.25">
      <c r="E149" s="84"/>
    </row>
    <row r="150" spans="5:5" ht="13.5" customHeight="1" x14ac:dyDescent="0.25">
      <c r="E150" s="84"/>
    </row>
    <row r="151" spans="5:5" ht="13.5" customHeight="1" x14ac:dyDescent="0.25">
      <c r="E151" s="84"/>
    </row>
    <row r="152" spans="5:5" ht="13.5" customHeight="1" x14ac:dyDescent="0.25">
      <c r="E152" s="84"/>
    </row>
    <row r="153" spans="5:5" ht="13.5" customHeight="1" x14ac:dyDescent="0.25">
      <c r="E153" s="84"/>
    </row>
    <row r="154" spans="5:5" ht="13.5" customHeight="1" x14ac:dyDescent="0.25">
      <c r="E154" s="84"/>
    </row>
    <row r="155" spans="5:5" ht="13.5" customHeight="1" x14ac:dyDescent="0.25">
      <c r="E155" s="84"/>
    </row>
    <row r="156" spans="5:5" ht="13.5" customHeight="1" x14ac:dyDescent="0.25">
      <c r="E156" s="84"/>
    </row>
    <row r="157" spans="5:5" ht="13.5" customHeight="1" x14ac:dyDescent="0.25">
      <c r="E157" s="84"/>
    </row>
    <row r="158" spans="5:5" ht="13.5" customHeight="1" x14ac:dyDescent="0.25">
      <c r="E158" s="84"/>
    </row>
    <row r="159" spans="5:5" ht="13.5" customHeight="1" x14ac:dyDescent="0.25">
      <c r="E159" s="84"/>
    </row>
    <row r="160" spans="5:5" ht="13.5" customHeight="1" x14ac:dyDescent="0.25">
      <c r="E160" s="84"/>
    </row>
    <row r="161" spans="5:5" ht="13.5" customHeight="1" x14ac:dyDescent="0.25">
      <c r="E161" s="84"/>
    </row>
    <row r="162" spans="5:5" ht="13.5" customHeight="1" x14ac:dyDescent="0.25">
      <c r="E162" s="84"/>
    </row>
    <row r="163" spans="5:5" ht="13.5" customHeight="1" x14ac:dyDescent="0.25">
      <c r="E163" s="84"/>
    </row>
    <row r="164" spans="5:5" ht="13.5" customHeight="1" x14ac:dyDescent="0.25">
      <c r="E164" s="84"/>
    </row>
    <row r="165" spans="5:5" ht="13.5" customHeight="1" x14ac:dyDescent="0.25">
      <c r="E165" s="84"/>
    </row>
    <row r="166" spans="5:5" ht="13.5" customHeight="1" x14ac:dyDescent="0.25">
      <c r="E166" s="84"/>
    </row>
    <row r="167" spans="5:5" ht="13.5" customHeight="1" x14ac:dyDescent="0.25">
      <c r="E167" s="84"/>
    </row>
    <row r="168" spans="5:5" ht="13.5" customHeight="1" x14ac:dyDescent="0.25">
      <c r="E168" s="84"/>
    </row>
    <row r="169" spans="5:5" ht="13.5" customHeight="1" x14ac:dyDescent="0.25">
      <c r="E169" s="84"/>
    </row>
    <row r="170" spans="5:5" ht="13.5" customHeight="1" x14ac:dyDescent="0.25">
      <c r="E170" s="84"/>
    </row>
    <row r="171" spans="5:5" ht="13.5" customHeight="1" x14ac:dyDescent="0.25">
      <c r="E171" s="84"/>
    </row>
    <row r="172" spans="5:5" ht="13.5" customHeight="1" x14ac:dyDescent="0.25">
      <c r="E172" s="84"/>
    </row>
    <row r="173" spans="5:5" ht="13.5" customHeight="1" x14ac:dyDescent="0.25">
      <c r="E173" s="84"/>
    </row>
    <row r="174" spans="5:5" ht="13.5" customHeight="1" x14ac:dyDescent="0.25">
      <c r="E174" s="84"/>
    </row>
    <row r="175" spans="5:5" ht="13.5" customHeight="1" x14ac:dyDescent="0.25">
      <c r="E175" s="84"/>
    </row>
    <row r="176" spans="5:5" ht="13.5" customHeight="1" x14ac:dyDescent="0.25">
      <c r="E176" s="84"/>
    </row>
    <row r="177" spans="5:5" ht="13.5" customHeight="1" x14ac:dyDescent="0.25">
      <c r="E177" s="84"/>
    </row>
    <row r="178" spans="5:5" ht="13.5" customHeight="1" x14ac:dyDescent="0.25">
      <c r="E178" s="84"/>
    </row>
    <row r="179" spans="5:5" ht="13.5" customHeight="1" x14ac:dyDescent="0.25">
      <c r="E179" s="84"/>
    </row>
    <row r="180" spans="5:5" ht="13.5" customHeight="1" x14ac:dyDescent="0.25">
      <c r="E180" s="84"/>
    </row>
    <row r="181" spans="5:5" ht="13.5" customHeight="1" x14ac:dyDescent="0.25">
      <c r="E181" s="84"/>
    </row>
    <row r="182" spans="5:5" ht="13.5" customHeight="1" x14ac:dyDescent="0.25">
      <c r="E182" s="84"/>
    </row>
    <row r="183" spans="5:5" ht="13.5" customHeight="1" x14ac:dyDescent="0.25">
      <c r="E183" s="84"/>
    </row>
    <row r="184" spans="5:5" ht="13.5" customHeight="1" x14ac:dyDescent="0.25">
      <c r="E184" s="84"/>
    </row>
    <row r="185" spans="5:5" ht="13.5" customHeight="1" x14ac:dyDescent="0.25">
      <c r="E185" s="84"/>
    </row>
    <row r="186" spans="5:5" ht="13.5" customHeight="1" x14ac:dyDescent="0.25">
      <c r="E186" s="84"/>
    </row>
    <row r="187" spans="5:5" ht="13.5" customHeight="1" x14ac:dyDescent="0.25">
      <c r="E187" s="84"/>
    </row>
    <row r="188" spans="5:5" ht="13.5" customHeight="1" x14ac:dyDescent="0.25">
      <c r="E188" s="84"/>
    </row>
    <row r="189" spans="5:5" ht="13.5" customHeight="1" x14ac:dyDescent="0.25">
      <c r="E189" s="84"/>
    </row>
    <row r="190" spans="5:5" ht="13.5" customHeight="1" x14ac:dyDescent="0.25">
      <c r="E190" s="84"/>
    </row>
    <row r="191" spans="5:5" ht="13.5" customHeight="1" x14ac:dyDescent="0.25">
      <c r="E191" s="84"/>
    </row>
    <row r="192" spans="5:5" ht="13.5" customHeight="1" x14ac:dyDescent="0.25">
      <c r="E192" s="84"/>
    </row>
    <row r="193" spans="5:5" ht="13.5" customHeight="1" x14ac:dyDescent="0.25">
      <c r="E193" s="84"/>
    </row>
    <row r="194" spans="5:5" ht="13.5" customHeight="1" x14ac:dyDescent="0.25">
      <c r="E194" s="84"/>
    </row>
    <row r="195" spans="5:5" ht="13.5" customHeight="1" x14ac:dyDescent="0.25">
      <c r="E195" s="84"/>
    </row>
    <row r="196" spans="5:5" ht="13.5" customHeight="1" x14ac:dyDescent="0.25">
      <c r="E196" s="84"/>
    </row>
    <row r="197" spans="5:5" ht="13.5" customHeight="1" x14ac:dyDescent="0.25">
      <c r="E197" s="84"/>
    </row>
    <row r="198" spans="5:5" ht="13.5" customHeight="1" x14ac:dyDescent="0.25">
      <c r="E198" s="84"/>
    </row>
    <row r="199" spans="5:5" ht="13.5" customHeight="1" x14ac:dyDescent="0.25">
      <c r="E199" s="84"/>
    </row>
    <row r="200" spans="5:5" ht="13.5" customHeight="1" x14ac:dyDescent="0.25">
      <c r="E200" s="84"/>
    </row>
    <row r="201" spans="5:5" ht="13.5" customHeight="1" x14ac:dyDescent="0.25">
      <c r="E201" s="84"/>
    </row>
    <row r="202" spans="5:5" ht="13.5" customHeight="1" x14ac:dyDescent="0.25">
      <c r="E202" s="84"/>
    </row>
    <row r="203" spans="5:5" ht="13.5" customHeight="1" x14ac:dyDescent="0.25">
      <c r="E203" s="84"/>
    </row>
    <row r="204" spans="5:5" ht="13.5" customHeight="1" x14ac:dyDescent="0.25">
      <c r="E204" s="84"/>
    </row>
    <row r="205" spans="5:5" ht="13.5" customHeight="1" x14ac:dyDescent="0.25">
      <c r="E205" s="84"/>
    </row>
    <row r="206" spans="5:5" ht="13.5" customHeight="1" x14ac:dyDescent="0.25">
      <c r="E206" s="84"/>
    </row>
    <row r="207" spans="5:5" ht="13.5" customHeight="1" x14ac:dyDescent="0.25">
      <c r="E207" s="84"/>
    </row>
    <row r="208" spans="5:5" ht="13.5" customHeight="1" x14ac:dyDescent="0.25">
      <c r="E208" s="84"/>
    </row>
    <row r="209" spans="5:5" ht="13.5" customHeight="1" x14ac:dyDescent="0.25">
      <c r="E209" s="84"/>
    </row>
    <row r="210" spans="5:5" ht="13.5" customHeight="1" x14ac:dyDescent="0.25">
      <c r="E210" s="84"/>
    </row>
    <row r="211" spans="5:5" ht="13.5" customHeight="1" x14ac:dyDescent="0.25">
      <c r="E211" s="84"/>
    </row>
    <row r="212" spans="5:5" ht="13.5" customHeight="1" x14ac:dyDescent="0.25">
      <c r="E212" s="84"/>
    </row>
    <row r="213" spans="5:5" ht="13.5" customHeight="1" x14ac:dyDescent="0.25">
      <c r="E213" s="84"/>
    </row>
    <row r="214" spans="5:5" ht="13.5" customHeight="1" x14ac:dyDescent="0.25">
      <c r="E214" s="84"/>
    </row>
    <row r="215" spans="5:5" ht="13.5" customHeight="1" x14ac:dyDescent="0.25">
      <c r="E215" s="84"/>
    </row>
    <row r="216" spans="5:5" ht="13.5" customHeight="1" x14ac:dyDescent="0.25">
      <c r="E216" s="84"/>
    </row>
    <row r="217" spans="5:5" ht="13.5" customHeight="1" x14ac:dyDescent="0.25">
      <c r="E217" s="84"/>
    </row>
    <row r="218" spans="5:5" ht="13.5" customHeight="1" x14ac:dyDescent="0.25">
      <c r="E218" s="84"/>
    </row>
    <row r="219" spans="5:5" ht="13.5" customHeight="1" x14ac:dyDescent="0.25">
      <c r="E219" s="84"/>
    </row>
    <row r="220" spans="5:5" ht="13.5" customHeight="1" x14ac:dyDescent="0.25">
      <c r="E220" s="84"/>
    </row>
    <row r="221" spans="5:5" ht="13.5" customHeight="1" x14ac:dyDescent="0.25">
      <c r="E221" s="84"/>
    </row>
    <row r="222" spans="5:5" ht="13.5" customHeight="1" x14ac:dyDescent="0.25">
      <c r="E222" s="84"/>
    </row>
    <row r="223" spans="5:5" ht="13.5" customHeight="1" x14ac:dyDescent="0.25">
      <c r="E223" s="84"/>
    </row>
    <row r="224" spans="5:5" ht="13.5" customHeight="1" x14ac:dyDescent="0.25">
      <c r="E224" s="84"/>
    </row>
    <row r="225" spans="5:5" ht="13.5" customHeight="1" x14ac:dyDescent="0.25">
      <c r="E225" s="84"/>
    </row>
    <row r="226" spans="5:5" ht="13.5" customHeight="1" x14ac:dyDescent="0.25">
      <c r="E226" s="84"/>
    </row>
    <row r="227" spans="5:5" ht="13.5" customHeight="1" x14ac:dyDescent="0.25">
      <c r="E227" s="84"/>
    </row>
    <row r="228" spans="5:5" ht="13.5" customHeight="1" x14ac:dyDescent="0.25">
      <c r="E228" s="84"/>
    </row>
    <row r="229" spans="5:5" ht="13.5" customHeight="1" x14ac:dyDescent="0.25">
      <c r="E229" s="84"/>
    </row>
    <row r="230" spans="5:5" ht="13.5" customHeight="1" x14ac:dyDescent="0.25">
      <c r="E230" s="84"/>
    </row>
    <row r="231" spans="5:5" ht="13.5" customHeight="1" x14ac:dyDescent="0.25">
      <c r="E231" s="84"/>
    </row>
    <row r="232" spans="5:5" ht="13.5" customHeight="1" x14ac:dyDescent="0.25">
      <c r="E232" s="84"/>
    </row>
    <row r="233" spans="5:5" ht="13.5" customHeight="1" x14ac:dyDescent="0.25">
      <c r="E233" s="84"/>
    </row>
    <row r="234" spans="5:5" ht="13.5" customHeight="1" x14ac:dyDescent="0.25">
      <c r="E234" s="84"/>
    </row>
    <row r="235" spans="5:5" ht="13.5" customHeight="1" x14ac:dyDescent="0.25">
      <c r="E235" s="84"/>
    </row>
    <row r="236" spans="5:5" ht="13.5" customHeight="1" x14ac:dyDescent="0.25">
      <c r="E236" s="84"/>
    </row>
    <row r="237" spans="5:5" ht="13.5" customHeight="1" x14ac:dyDescent="0.25">
      <c r="E237" s="84"/>
    </row>
    <row r="238" spans="5:5" ht="13.5" customHeight="1" x14ac:dyDescent="0.25">
      <c r="E238" s="84"/>
    </row>
    <row r="239" spans="5:5" ht="13.5" customHeight="1" x14ac:dyDescent="0.25">
      <c r="E239" s="84"/>
    </row>
    <row r="240" spans="5:5" ht="13.5" customHeight="1" x14ac:dyDescent="0.25">
      <c r="E240" s="84"/>
    </row>
    <row r="241" spans="5:5" ht="13.5" customHeight="1" x14ac:dyDescent="0.25">
      <c r="E241" s="84"/>
    </row>
    <row r="242" spans="5:5" ht="13.5" customHeight="1" x14ac:dyDescent="0.25">
      <c r="E242" s="84"/>
    </row>
    <row r="243" spans="5:5" ht="13.5" customHeight="1" x14ac:dyDescent="0.25">
      <c r="E243" s="84"/>
    </row>
    <row r="244" spans="5:5" ht="13.5" customHeight="1" x14ac:dyDescent="0.25">
      <c r="E244" s="84"/>
    </row>
    <row r="245" spans="5:5" ht="13.5" customHeight="1" x14ac:dyDescent="0.25">
      <c r="E245" s="84"/>
    </row>
    <row r="246" spans="5:5" ht="13.5" customHeight="1" x14ac:dyDescent="0.25">
      <c r="E246" s="84"/>
    </row>
    <row r="247" spans="5:5" ht="13.5" customHeight="1" x14ac:dyDescent="0.25">
      <c r="E247" s="84"/>
    </row>
    <row r="248" spans="5:5" ht="13.5" customHeight="1" x14ac:dyDescent="0.25">
      <c r="E248" s="84"/>
    </row>
    <row r="249" spans="5:5" ht="13.5" customHeight="1" x14ac:dyDescent="0.25">
      <c r="E249" s="84"/>
    </row>
    <row r="250" spans="5:5" ht="13.5" customHeight="1" x14ac:dyDescent="0.25">
      <c r="E250" s="84"/>
    </row>
    <row r="251" spans="5:5" ht="13.5" customHeight="1" x14ac:dyDescent="0.25">
      <c r="E251" s="84"/>
    </row>
    <row r="252" spans="5:5" ht="13.5" customHeight="1" x14ac:dyDescent="0.25">
      <c r="E252" s="84"/>
    </row>
    <row r="253" spans="5:5" ht="13.5" customHeight="1" x14ac:dyDescent="0.25">
      <c r="E253" s="84"/>
    </row>
    <row r="254" spans="5:5" ht="13.5" customHeight="1" x14ac:dyDescent="0.25">
      <c r="E254" s="84"/>
    </row>
    <row r="255" spans="5:5" ht="13.5" customHeight="1" x14ac:dyDescent="0.25">
      <c r="E255" s="84"/>
    </row>
    <row r="256" spans="5:5" ht="13.5" customHeight="1" x14ac:dyDescent="0.25">
      <c r="E256" s="84"/>
    </row>
    <row r="257" spans="5:5" ht="13.5" customHeight="1" x14ac:dyDescent="0.25">
      <c r="E257" s="84"/>
    </row>
    <row r="258" spans="5:5" ht="13.5" customHeight="1" x14ac:dyDescent="0.25">
      <c r="E258" s="84"/>
    </row>
    <row r="259" spans="5:5" ht="13.5" customHeight="1" x14ac:dyDescent="0.25">
      <c r="E259" s="84"/>
    </row>
    <row r="260" spans="5:5" ht="13.5" customHeight="1" x14ac:dyDescent="0.25">
      <c r="E260" s="84"/>
    </row>
    <row r="261" spans="5:5" ht="13.5" customHeight="1" x14ac:dyDescent="0.25">
      <c r="E261" s="84"/>
    </row>
    <row r="262" spans="5:5" ht="13.5" customHeight="1" x14ac:dyDescent="0.25">
      <c r="E262" s="84"/>
    </row>
    <row r="263" spans="5:5" ht="13.5" customHeight="1" x14ac:dyDescent="0.25">
      <c r="E263" s="84"/>
    </row>
    <row r="264" spans="5:5" ht="13.5" customHeight="1" x14ac:dyDescent="0.25">
      <c r="E264" s="84"/>
    </row>
    <row r="265" spans="5:5" ht="13.5" customHeight="1" x14ac:dyDescent="0.25">
      <c r="E265" s="84"/>
    </row>
    <row r="266" spans="5:5" ht="13.5" customHeight="1" x14ac:dyDescent="0.25">
      <c r="E266" s="84"/>
    </row>
    <row r="267" spans="5:5" ht="13.5" customHeight="1" x14ac:dyDescent="0.25">
      <c r="E267" s="84"/>
    </row>
    <row r="268" spans="5:5" ht="13.5" customHeight="1" x14ac:dyDescent="0.25">
      <c r="E268" s="84"/>
    </row>
    <row r="269" spans="5:5" ht="13.5" customHeight="1" x14ac:dyDescent="0.25">
      <c r="E269" s="84"/>
    </row>
    <row r="270" spans="5:5" ht="13.5" customHeight="1" x14ac:dyDescent="0.25">
      <c r="E270" s="84"/>
    </row>
    <row r="271" spans="5:5" ht="13.5" customHeight="1" x14ac:dyDescent="0.25">
      <c r="E271" s="84"/>
    </row>
    <row r="272" spans="5:5" ht="13.5" customHeight="1" x14ac:dyDescent="0.25">
      <c r="E272" s="84"/>
    </row>
    <row r="273" spans="5:5" ht="13.5" customHeight="1" x14ac:dyDescent="0.25">
      <c r="E273" s="84"/>
    </row>
    <row r="274" spans="5:5" ht="13.5" customHeight="1" x14ac:dyDescent="0.25">
      <c r="E274" s="84"/>
    </row>
    <row r="275" spans="5:5" ht="13.5" customHeight="1" x14ac:dyDescent="0.25">
      <c r="E275" s="84"/>
    </row>
    <row r="276" spans="5:5" ht="13.5" customHeight="1" x14ac:dyDescent="0.25">
      <c r="E276" s="84"/>
    </row>
    <row r="277" spans="5:5" ht="13.5" customHeight="1" x14ac:dyDescent="0.25">
      <c r="E277" s="84"/>
    </row>
    <row r="278" spans="5:5" ht="13.5" customHeight="1" x14ac:dyDescent="0.25">
      <c r="E278" s="84"/>
    </row>
    <row r="279" spans="5:5" ht="13.5" customHeight="1" x14ac:dyDescent="0.25">
      <c r="E279" s="84"/>
    </row>
    <row r="280" spans="5:5" ht="13.5" customHeight="1" x14ac:dyDescent="0.25">
      <c r="E280" s="84"/>
    </row>
    <row r="281" spans="5:5" ht="13.5" customHeight="1" x14ac:dyDescent="0.25">
      <c r="E281" s="84"/>
    </row>
    <row r="282" spans="5:5" ht="13.5" customHeight="1" x14ac:dyDescent="0.25">
      <c r="E282" s="84"/>
    </row>
    <row r="283" spans="5:5" ht="13.5" customHeight="1" x14ac:dyDescent="0.25">
      <c r="E283" s="84"/>
    </row>
    <row r="284" spans="5:5" ht="13.5" customHeight="1" x14ac:dyDescent="0.25">
      <c r="E284" s="84"/>
    </row>
    <row r="285" spans="5:5" ht="13.5" customHeight="1" x14ac:dyDescent="0.25">
      <c r="E285" s="84"/>
    </row>
    <row r="286" spans="5:5" ht="13.5" customHeight="1" x14ac:dyDescent="0.25">
      <c r="E286" s="84"/>
    </row>
    <row r="287" spans="5:5" ht="13.5" customHeight="1" x14ac:dyDescent="0.25">
      <c r="E287" s="84"/>
    </row>
    <row r="288" spans="5:5" ht="13.5" customHeight="1" x14ac:dyDescent="0.25">
      <c r="E288" s="84"/>
    </row>
    <row r="289" spans="5:5" ht="13.5" customHeight="1" x14ac:dyDescent="0.25">
      <c r="E289" s="84"/>
    </row>
    <row r="290" spans="5:5" ht="13.5" customHeight="1" x14ac:dyDescent="0.25">
      <c r="E290" s="84"/>
    </row>
    <row r="291" spans="5:5" ht="13.5" customHeight="1" x14ac:dyDescent="0.25">
      <c r="E291" s="84"/>
    </row>
    <row r="292" spans="5:5" ht="13.5" customHeight="1" x14ac:dyDescent="0.25">
      <c r="E292" s="84"/>
    </row>
    <row r="293" spans="5:5" ht="13.5" customHeight="1" x14ac:dyDescent="0.25">
      <c r="E293" s="84"/>
    </row>
    <row r="294" spans="5:5" ht="13.5" customHeight="1" x14ac:dyDescent="0.25">
      <c r="E294" s="84"/>
    </row>
    <row r="295" spans="5:5" ht="13.5" customHeight="1" x14ac:dyDescent="0.25">
      <c r="E295" s="84"/>
    </row>
    <row r="296" spans="5:5" ht="13.5" customHeight="1" x14ac:dyDescent="0.25">
      <c r="E296" s="84"/>
    </row>
    <row r="297" spans="5:5" ht="13.5" customHeight="1" x14ac:dyDescent="0.25">
      <c r="E297" s="84"/>
    </row>
    <row r="298" spans="5:5" ht="13.5" customHeight="1" x14ac:dyDescent="0.25">
      <c r="E298" s="84"/>
    </row>
    <row r="299" spans="5:5" ht="13.5" customHeight="1" x14ac:dyDescent="0.25">
      <c r="E299" s="84"/>
    </row>
    <row r="300" spans="5:5" ht="13.5" customHeight="1" x14ac:dyDescent="0.25">
      <c r="E300" s="84"/>
    </row>
    <row r="301" spans="5:5" ht="13.5" customHeight="1" x14ac:dyDescent="0.25">
      <c r="E301" s="84"/>
    </row>
    <row r="302" spans="5:5" ht="13.5" customHeight="1" x14ac:dyDescent="0.25">
      <c r="E302" s="84"/>
    </row>
    <row r="303" spans="5:5" ht="13.5" customHeight="1" x14ac:dyDescent="0.25">
      <c r="E303" s="84"/>
    </row>
    <row r="304" spans="5:5" ht="13.5" customHeight="1" x14ac:dyDescent="0.25">
      <c r="E304" s="84"/>
    </row>
    <row r="305" spans="5:5" ht="13.5" customHeight="1" x14ac:dyDescent="0.25">
      <c r="E305" s="84"/>
    </row>
    <row r="306" spans="5:5" ht="13.5" customHeight="1" x14ac:dyDescent="0.25">
      <c r="E306" s="84"/>
    </row>
    <row r="307" spans="5:5" ht="13.5" customHeight="1" x14ac:dyDescent="0.25">
      <c r="E307" s="84"/>
    </row>
    <row r="308" spans="5:5" ht="13.5" customHeight="1" x14ac:dyDescent="0.25">
      <c r="E308" s="84"/>
    </row>
    <row r="309" spans="5:5" ht="13.5" customHeight="1" x14ac:dyDescent="0.25">
      <c r="E309" s="84"/>
    </row>
    <row r="310" spans="5:5" ht="13.5" customHeight="1" x14ac:dyDescent="0.25">
      <c r="E310" s="84"/>
    </row>
    <row r="311" spans="5:5" ht="13.5" customHeight="1" x14ac:dyDescent="0.25">
      <c r="E311" s="84"/>
    </row>
    <row r="312" spans="5:5" ht="13.5" customHeight="1" x14ac:dyDescent="0.25">
      <c r="E312" s="84"/>
    </row>
    <row r="313" spans="5:5" ht="13.5" customHeight="1" x14ac:dyDescent="0.25">
      <c r="E313" s="84"/>
    </row>
    <row r="314" spans="5:5" ht="13.5" customHeight="1" x14ac:dyDescent="0.25">
      <c r="E314" s="84"/>
    </row>
    <row r="315" spans="5:5" ht="13.5" customHeight="1" x14ac:dyDescent="0.25">
      <c r="E315" s="84"/>
    </row>
    <row r="316" spans="5:5" ht="13.5" customHeight="1" x14ac:dyDescent="0.25">
      <c r="E316" s="84"/>
    </row>
    <row r="317" spans="5:5" ht="13.5" customHeight="1" x14ac:dyDescent="0.25">
      <c r="E317" s="84"/>
    </row>
    <row r="318" spans="5:5" ht="13.5" customHeight="1" x14ac:dyDescent="0.25">
      <c r="E318" s="84"/>
    </row>
    <row r="319" spans="5:5" ht="13.5" customHeight="1" x14ac:dyDescent="0.25">
      <c r="E319" s="84"/>
    </row>
    <row r="320" spans="5:5" ht="13.5" customHeight="1" x14ac:dyDescent="0.25">
      <c r="E320" s="84"/>
    </row>
    <row r="321" spans="5:5" ht="13.5" customHeight="1" x14ac:dyDescent="0.25">
      <c r="E321" s="84"/>
    </row>
    <row r="322" spans="5:5" ht="13.5" customHeight="1" x14ac:dyDescent="0.25">
      <c r="E322" s="84"/>
    </row>
    <row r="323" spans="5:5" ht="13.5" customHeight="1" x14ac:dyDescent="0.25">
      <c r="E323" s="84"/>
    </row>
    <row r="324" spans="5:5" ht="13.5" customHeight="1" x14ac:dyDescent="0.25">
      <c r="E324" s="84"/>
    </row>
    <row r="325" spans="5:5" ht="13.5" customHeight="1" x14ac:dyDescent="0.25">
      <c r="E325" s="84"/>
    </row>
    <row r="326" spans="5:5" ht="13.5" customHeight="1" x14ac:dyDescent="0.25">
      <c r="E326" s="84"/>
    </row>
    <row r="327" spans="5:5" ht="13.5" customHeight="1" x14ac:dyDescent="0.25">
      <c r="E327" s="84"/>
    </row>
    <row r="328" spans="5:5" ht="13.5" customHeight="1" x14ac:dyDescent="0.25">
      <c r="E328" s="84"/>
    </row>
    <row r="329" spans="5:5" ht="13.5" customHeight="1" x14ac:dyDescent="0.25">
      <c r="E329" s="84"/>
    </row>
    <row r="330" spans="5:5" ht="13.5" customHeight="1" x14ac:dyDescent="0.25">
      <c r="E330" s="84"/>
    </row>
    <row r="331" spans="5:5" ht="13.5" customHeight="1" x14ac:dyDescent="0.25">
      <c r="E331" s="84"/>
    </row>
    <row r="332" spans="5:5" ht="13.5" customHeight="1" x14ac:dyDescent="0.25">
      <c r="E332" s="84"/>
    </row>
    <row r="333" spans="5:5" ht="13.5" customHeight="1" x14ac:dyDescent="0.25">
      <c r="E333" s="84"/>
    </row>
    <row r="334" spans="5:5" ht="13.5" customHeight="1" x14ac:dyDescent="0.25">
      <c r="E334" s="84"/>
    </row>
    <row r="335" spans="5:5" ht="13.5" customHeight="1" x14ac:dyDescent="0.25">
      <c r="E335" s="84"/>
    </row>
    <row r="336" spans="5:5" ht="13.5" customHeight="1" x14ac:dyDescent="0.25">
      <c r="E336" s="84"/>
    </row>
    <row r="337" spans="5:5" ht="13.5" customHeight="1" x14ac:dyDescent="0.25">
      <c r="E337" s="84"/>
    </row>
    <row r="338" spans="5:5" ht="13.5" customHeight="1" x14ac:dyDescent="0.25">
      <c r="E338" s="84"/>
    </row>
    <row r="339" spans="5:5" ht="13.5" customHeight="1" x14ac:dyDescent="0.25">
      <c r="E339" s="84"/>
    </row>
    <row r="340" spans="5:5" ht="13.5" customHeight="1" x14ac:dyDescent="0.25">
      <c r="E340" s="84"/>
    </row>
    <row r="341" spans="5:5" ht="13.5" customHeight="1" x14ac:dyDescent="0.25">
      <c r="E341" s="84"/>
    </row>
    <row r="342" spans="5:5" ht="13.5" customHeight="1" x14ac:dyDescent="0.25">
      <c r="E342" s="84"/>
    </row>
    <row r="343" spans="5:5" ht="13.5" customHeight="1" x14ac:dyDescent="0.25">
      <c r="E343" s="84"/>
    </row>
    <row r="344" spans="5:5" ht="13.5" customHeight="1" x14ac:dyDescent="0.25">
      <c r="E344" s="84"/>
    </row>
    <row r="345" spans="5:5" ht="13.5" customHeight="1" x14ac:dyDescent="0.25">
      <c r="E345" s="84"/>
    </row>
    <row r="346" spans="5:5" ht="13.5" customHeight="1" x14ac:dyDescent="0.25">
      <c r="E346" s="84"/>
    </row>
    <row r="347" spans="5:5" ht="13.5" customHeight="1" x14ac:dyDescent="0.25">
      <c r="E347" s="84"/>
    </row>
    <row r="348" spans="5:5" ht="13.5" customHeight="1" x14ac:dyDescent="0.25">
      <c r="E348" s="84"/>
    </row>
    <row r="349" spans="5:5" ht="13.5" customHeight="1" x14ac:dyDescent="0.25">
      <c r="E349" s="84"/>
    </row>
    <row r="350" spans="5:5" ht="13.5" customHeight="1" x14ac:dyDescent="0.25">
      <c r="E350" s="84"/>
    </row>
    <row r="351" spans="5:5" ht="13.5" customHeight="1" x14ac:dyDescent="0.25">
      <c r="E351" s="84"/>
    </row>
    <row r="352" spans="5:5" ht="13.5" customHeight="1" x14ac:dyDescent="0.25">
      <c r="E352" s="84"/>
    </row>
    <row r="353" spans="5:5" ht="13.5" customHeight="1" x14ac:dyDescent="0.25">
      <c r="E353" s="84"/>
    </row>
    <row r="354" spans="5:5" ht="13.5" customHeight="1" x14ac:dyDescent="0.25">
      <c r="E354" s="84"/>
    </row>
    <row r="355" spans="5:5" ht="13.5" customHeight="1" x14ac:dyDescent="0.25">
      <c r="E355" s="84"/>
    </row>
    <row r="356" spans="5:5" ht="13.5" customHeight="1" x14ac:dyDescent="0.25">
      <c r="E356" s="84"/>
    </row>
    <row r="357" spans="5:5" ht="13.5" customHeight="1" x14ac:dyDescent="0.25">
      <c r="E357" s="84"/>
    </row>
    <row r="358" spans="5:5" ht="13.5" customHeight="1" x14ac:dyDescent="0.25">
      <c r="E358" s="84"/>
    </row>
    <row r="359" spans="5:5" ht="13.5" customHeight="1" x14ac:dyDescent="0.25">
      <c r="E359" s="84"/>
    </row>
    <row r="360" spans="5:5" ht="13.5" customHeight="1" x14ac:dyDescent="0.25">
      <c r="E360" s="84"/>
    </row>
    <row r="361" spans="5:5" ht="13.5" customHeight="1" x14ac:dyDescent="0.25">
      <c r="E361" s="84"/>
    </row>
    <row r="362" spans="5:5" ht="13.5" customHeight="1" x14ac:dyDescent="0.25">
      <c r="E362" s="84"/>
    </row>
    <row r="363" spans="5:5" ht="13.5" customHeight="1" x14ac:dyDescent="0.25">
      <c r="E363" s="84"/>
    </row>
    <row r="364" spans="5:5" ht="13.5" customHeight="1" x14ac:dyDescent="0.25">
      <c r="E364" s="84"/>
    </row>
    <row r="365" spans="5:5" ht="13.5" customHeight="1" x14ac:dyDescent="0.25">
      <c r="E365" s="84"/>
    </row>
    <row r="366" spans="5:5" ht="13.5" customHeight="1" x14ac:dyDescent="0.25">
      <c r="E366" s="84"/>
    </row>
    <row r="367" spans="5:5" ht="13.5" customHeight="1" x14ac:dyDescent="0.25">
      <c r="E367" s="84"/>
    </row>
    <row r="368" spans="5:5" ht="13.5" customHeight="1" x14ac:dyDescent="0.25">
      <c r="E368" s="84"/>
    </row>
    <row r="369" spans="5:5" ht="13.5" customHeight="1" x14ac:dyDescent="0.25">
      <c r="E369" s="84"/>
    </row>
    <row r="370" spans="5:5" ht="13.5" customHeight="1" x14ac:dyDescent="0.25">
      <c r="E370" s="84"/>
    </row>
    <row r="371" spans="5:5" ht="13.5" customHeight="1" x14ac:dyDescent="0.25">
      <c r="E371" s="84"/>
    </row>
    <row r="372" spans="5:5" ht="13.5" customHeight="1" x14ac:dyDescent="0.25">
      <c r="E372" s="84"/>
    </row>
    <row r="373" spans="5:5" ht="13.5" customHeight="1" x14ac:dyDescent="0.25">
      <c r="E373" s="84"/>
    </row>
    <row r="374" spans="5:5" ht="13.5" customHeight="1" x14ac:dyDescent="0.25">
      <c r="E374" s="84"/>
    </row>
    <row r="375" spans="5:5" ht="13.5" customHeight="1" x14ac:dyDescent="0.25">
      <c r="E375" s="84"/>
    </row>
    <row r="376" spans="5:5" ht="13.5" customHeight="1" x14ac:dyDescent="0.25">
      <c r="E376" s="84"/>
    </row>
    <row r="377" spans="5:5" ht="13.5" customHeight="1" x14ac:dyDescent="0.25">
      <c r="E377" s="84"/>
    </row>
    <row r="378" spans="5:5" ht="13.5" customHeight="1" x14ac:dyDescent="0.25">
      <c r="E378" s="84"/>
    </row>
    <row r="379" spans="5:5" ht="13.5" customHeight="1" x14ac:dyDescent="0.25">
      <c r="E379" s="84"/>
    </row>
    <row r="380" spans="5:5" ht="13.5" customHeight="1" x14ac:dyDescent="0.25">
      <c r="E380" s="84"/>
    </row>
    <row r="381" spans="5:5" ht="13.5" customHeight="1" x14ac:dyDescent="0.25">
      <c r="E381" s="84"/>
    </row>
    <row r="382" spans="5:5" ht="13.5" customHeight="1" x14ac:dyDescent="0.25">
      <c r="E382" s="84"/>
    </row>
    <row r="383" spans="5:5" ht="13.5" customHeight="1" x14ac:dyDescent="0.25">
      <c r="E383" s="84"/>
    </row>
    <row r="384" spans="5:5" ht="13.5" customHeight="1" x14ac:dyDescent="0.25">
      <c r="E384" s="84"/>
    </row>
    <row r="385" spans="5:5" ht="13.5" customHeight="1" x14ac:dyDescent="0.25">
      <c r="E385" s="84"/>
    </row>
    <row r="386" spans="5:5" ht="13.5" customHeight="1" x14ac:dyDescent="0.25">
      <c r="E386" s="84"/>
    </row>
    <row r="387" spans="5:5" ht="13.5" customHeight="1" x14ac:dyDescent="0.25">
      <c r="E387" s="84"/>
    </row>
    <row r="388" spans="5:5" ht="13.5" customHeight="1" x14ac:dyDescent="0.25">
      <c r="E388" s="84"/>
    </row>
    <row r="389" spans="5:5" ht="13.5" customHeight="1" x14ac:dyDescent="0.25">
      <c r="E389" s="84"/>
    </row>
    <row r="390" spans="5:5" ht="13.5" customHeight="1" x14ac:dyDescent="0.25">
      <c r="E390" s="84"/>
    </row>
    <row r="391" spans="5:5" ht="13.5" customHeight="1" x14ac:dyDescent="0.25">
      <c r="E391" s="84"/>
    </row>
    <row r="392" spans="5:5" ht="13.5" customHeight="1" x14ac:dyDescent="0.25">
      <c r="E392" s="84"/>
    </row>
    <row r="393" spans="5:5" ht="13.5" customHeight="1" x14ac:dyDescent="0.25">
      <c r="E393" s="84"/>
    </row>
    <row r="394" spans="5:5" ht="13.5" customHeight="1" x14ac:dyDescent="0.25">
      <c r="E394" s="84"/>
    </row>
    <row r="395" spans="5:5" ht="13.5" customHeight="1" x14ac:dyDescent="0.25">
      <c r="E395" s="84"/>
    </row>
    <row r="396" spans="5:5" ht="13.5" customHeight="1" x14ac:dyDescent="0.25">
      <c r="E396" s="84"/>
    </row>
    <row r="397" spans="5:5" ht="13.5" customHeight="1" x14ac:dyDescent="0.25">
      <c r="E397" s="84"/>
    </row>
    <row r="398" spans="5:5" ht="13.5" customHeight="1" x14ac:dyDescent="0.25">
      <c r="E398" s="84"/>
    </row>
    <row r="399" spans="5:5" ht="13.5" customHeight="1" x14ac:dyDescent="0.25">
      <c r="E399" s="84"/>
    </row>
    <row r="400" spans="5:5" ht="13.5" customHeight="1" x14ac:dyDescent="0.25">
      <c r="E400" s="84"/>
    </row>
    <row r="401" spans="5:5" ht="13.5" customHeight="1" x14ac:dyDescent="0.25">
      <c r="E401" s="84"/>
    </row>
    <row r="402" spans="5:5" ht="13.5" customHeight="1" x14ac:dyDescent="0.25">
      <c r="E402" s="84"/>
    </row>
    <row r="403" spans="5:5" ht="13.5" customHeight="1" x14ac:dyDescent="0.25">
      <c r="E403" s="84"/>
    </row>
    <row r="404" spans="5:5" ht="13.5" customHeight="1" x14ac:dyDescent="0.25">
      <c r="E404" s="84"/>
    </row>
    <row r="405" spans="5:5" ht="13.5" customHeight="1" x14ac:dyDescent="0.25">
      <c r="E405" s="84"/>
    </row>
    <row r="406" spans="5:5" ht="13.5" customHeight="1" x14ac:dyDescent="0.25">
      <c r="E406" s="84"/>
    </row>
    <row r="407" spans="5:5" ht="13.5" customHeight="1" x14ac:dyDescent="0.25">
      <c r="E407" s="84"/>
    </row>
    <row r="408" spans="5:5" ht="13.5" customHeight="1" x14ac:dyDescent="0.25">
      <c r="E408" s="84"/>
    </row>
    <row r="409" spans="5:5" ht="13.5" customHeight="1" x14ac:dyDescent="0.25">
      <c r="E409" s="84"/>
    </row>
    <row r="410" spans="5:5" ht="13.5" customHeight="1" x14ac:dyDescent="0.25">
      <c r="E410" s="84"/>
    </row>
    <row r="411" spans="5:5" ht="13.5" customHeight="1" x14ac:dyDescent="0.25">
      <c r="E411" s="84"/>
    </row>
    <row r="412" spans="5:5" ht="13.5" customHeight="1" x14ac:dyDescent="0.25">
      <c r="E412" s="84"/>
    </row>
    <row r="413" spans="5:5" ht="13.5" customHeight="1" x14ac:dyDescent="0.25">
      <c r="E413" s="84"/>
    </row>
    <row r="414" spans="5:5" ht="13.5" customHeight="1" x14ac:dyDescent="0.25">
      <c r="E414" s="84"/>
    </row>
    <row r="415" spans="5:5" ht="13.5" customHeight="1" x14ac:dyDescent="0.25">
      <c r="E415" s="84"/>
    </row>
    <row r="416" spans="5:5" ht="13.5" customHeight="1" x14ac:dyDescent="0.25">
      <c r="E416" s="84"/>
    </row>
    <row r="417" spans="5:5" ht="13.5" customHeight="1" x14ac:dyDescent="0.25">
      <c r="E417" s="84"/>
    </row>
    <row r="418" spans="5:5" ht="13.5" customHeight="1" x14ac:dyDescent="0.25">
      <c r="E418" s="84"/>
    </row>
    <row r="419" spans="5:5" ht="13.5" customHeight="1" x14ac:dyDescent="0.25">
      <c r="E419" s="84"/>
    </row>
    <row r="420" spans="5:5" ht="13.5" customHeight="1" x14ac:dyDescent="0.25">
      <c r="E420" s="84"/>
    </row>
    <row r="421" spans="5:5" ht="13.5" customHeight="1" x14ac:dyDescent="0.25">
      <c r="E421" s="84"/>
    </row>
    <row r="422" spans="5:5" ht="13.5" customHeight="1" x14ac:dyDescent="0.25">
      <c r="E422" s="84"/>
    </row>
    <row r="423" spans="5:5" ht="13.5" customHeight="1" x14ac:dyDescent="0.25">
      <c r="E423" s="84"/>
    </row>
    <row r="424" spans="5:5" ht="13.5" customHeight="1" x14ac:dyDescent="0.25">
      <c r="E424" s="84"/>
    </row>
    <row r="425" spans="5:5" ht="13.5" customHeight="1" x14ac:dyDescent="0.25">
      <c r="E425" s="84"/>
    </row>
    <row r="426" spans="5:5" ht="13.5" customHeight="1" x14ac:dyDescent="0.25">
      <c r="E426" s="84"/>
    </row>
    <row r="427" spans="5:5" ht="13.5" customHeight="1" x14ac:dyDescent="0.25">
      <c r="E427" s="84"/>
    </row>
    <row r="428" spans="5:5" ht="13.5" customHeight="1" x14ac:dyDescent="0.25">
      <c r="E428" s="84"/>
    </row>
    <row r="429" spans="5:5" ht="13.5" customHeight="1" x14ac:dyDescent="0.25">
      <c r="E429" s="84"/>
    </row>
    <row r="430" spans="5:5" ht="13.5" customHeight="1" x14ac:dyDescent="0.25">
      <c r="E430" s="84"/>
    </row>
    <row r="431" spans="5:5" ht="13.5" customHeight="1" x14ac:dyDescent="0.25">
      <c r="E431" s="84"/>
    </row>
    <row r="432" spans="5:5" ht="13.5" customHeight="1" x14ac:dyDescent="0.25">
      <c r="E432" s="84"/>
    </row>
    <row r="433" spans="5:5" ht="13.5" customHeight="1" x14ac:dyDescent="0.25">
      <c r="E433" s="84"/>
    </row>
    <row r="434" spans="5:5" ht="13.5" customHeight="1" x14ac:dyDescent="0.25">
      <c r="E434" s="84"/>
    </row>
    <row r="435" spans="5:5" ht="13.5" customHeight="1" x14ac:dyDescent="0.25">
      <c r="E435" s="84"/>
    </row>
    <row r="436" spans="5:5" ht="13.5" customHeight="1" x14ac:dyDescent="0.25">
      <c r="E436" s="84"/>
    </row>
    <row r="437" spans="5:5" ht="13.5" customHeight="1" x14ac:dyDescent="0.25">
      <c r="E437" s="84"/>
    </row>
    <row r="438" spans="5:5" ht="13.5" customHeight="1" x14ac:dyDescent="0.25">
      <c r="E438" s="84"/>
    </row>
    <row r="439" spans="5:5" ht="13.5" customHeight="1" x14ac:dyDescent="0.25">
      <c r="E439" s="84"/>
    </row>
    <row r="440" spans="5:5" ht="13.5" customHeight="1" x14ac:dyDescent="0.25">
      <c r="E440" s="84"/>
    </row>
    <row r="441" spans="5:5" ht="13.5" customHeight="1" x14ac:dyDescent="0.25">
      <c r="E441" s="84"/>
    </row>
    <row r="442" spans="5:5" ht="13.5" customHeight="1" x14ac:dyDescent="0.25">
      <c r="E442" s="84"/>
    </row>
    <row r="443" spans="5:5" ht="13.5" customHeight="1" x14ac:dyDescent="0.25">
      <c r="E443" s="84"/>
    </row>
    <row r="444" spans="5:5" ht="13.5" customHeight="1" x14ac:dyDescent="0.25">
      <c r="E444" s="84"/>
    </row>
    <row r="445" spans="5:5" ht="13.5" customHeight="1" x14ac:dyDescent="0.25">
      <c r="E445" s="84"/>
    </row>
    <row r="446" spans="5:5" ht="13.5" customHeight="1" x14ac:dyDescent="0.25">
      <c r="E446" s="84"/>
    </row>
    <row r="447" spans="5:5" ht="13.5" customHeight="1" x14ac:dyDescent="0.25">
      <c r="E447" s="84"/>
    </row>
    <row r="448" spans="5:5" ht="13.5" customHeight="1" x14ac:dyDescent="0.25">
      <c r="E448" s="84"/>
    </row>
    <row r="449" spans="5:5" ht="13.5" customHeight="1" x14ac:dyDescent="0.25">
      <c r="E449" s="84"/>
    </row>
    <row r="450" spans="5:5" ht="13.5" customHeight="1" x14ac:dyDescent="0.25">
      <c r="E450" s="84"/>
    </row>
    <row r="451" spans="5:5" ht="13.5" customHeight="1" x14ac:dyDescent="0.25">
      <c r="E451" s="84"/>
    </row>
    <row r="452" spans="5:5" ht="13.5" customHeight="1" x14ac:dyDescent="0.25">
      <c r="E452" s="84"/>
    </row>
    <row r="453" spans="5:5" ht="13.5" customHeight="1" x14ac:dyDescent="0.25">
      <c r="E453" s="84"/>
    </row>
    <row r="454" spans="5:5" ht="13.5" customHeight="1" x14ac:dyDescent="0.25">
      <c r="E454" s="84"/>
    </row>
    <row r="455" spans="5:5" ht="13.5" customHeight="1" x14ac:dyDescent="0.25">
      <c r="E455" s="84"/>
    </row>
    <row r="456" spans="5:5" ht="13.5" customHeight="1" x14ac:dyDescent="0.25">
      <c r="E456" s="84"/>
    </row>
    <row r="457" spans="5:5" ht="13.5" customHeight="1" x14ac:dyDescent="0.25">
      <c r="E457" s="84"/>
    </row>
    <row r="458" spans="5:5" ht="13.5" customHeight="1" x14ac:dyDescent="0.25">
      <c r="E458" s="84"/>
    </row>
    <row r="459" spans="5:5" ht="13.5" customHeight="1" x14ac:dyDescent="0.25">
      <c r="E459" s="84"/>
    </row>
    <row r="460" spans="5:5" ht="13.5" customHeight="1" x14ac:dyDescent="0.25">
      <c r="E460" s="84"/>
    </row>
    <row r="461" spans="5:5" ht="13.5" customHeight="1" x14ac:dyDescent="0.25">
      <c r="E461" s="84"/>
    </row>
    <row r="462" spans="5:5" ht="13.5" customHeight="1" x14ac:dyDescent="0.25">
      <c r="E462" s="84"/>
    </row>
    <row r="463" spans="5:5" ht="13.5" customHeight="1" x14ac:dyDescent="0.25">
      <c r="E463" s="84"/>
    </row>
    <row r="464" spans="5:5" ht="13.5" customHeight="1" x14ac:dyDescent="0.25">
      <c r="E464" s="84"/>
    </row>
    <row r="465" spans="5:5" ht="13.5" customHeight="1" x14ac:dyDescent="0.25">
      <c r="E465" s="84"/>
    </row>
    <row r="466" spans="5:5" ht="13.5" customHeight="1" x14ac:dyDescent="0.25">
      <c r="E466" s="84"/>
    </row>
    <row r="467" spans="5:5" ht="13.5" customHeight="1" x14ac:dyDescent="0.25">
      <c r="E467" s="84"/>
    </row>
    <row r="468" spans="5:5" ht="13.5" customHeight="1" x14ac:dyDescent="0.25">
      <c r="E468" s="84"/>
    </row>
    <row r="469" spans="5:5" ht="13.5" customHeight="1" x14ac:dyDescent="0.25">
      <c r="E469" s="84"/>
    </row>
    <row r="470" spans="5:5" ht="13.5" customHeight="1" x14ac:dyDescent="0.25">
      <c r="E470" s="84"/>
    </row>
    <row r="471" spans="5:5" ht="13.5" customHeight="1" x14ac:dyDescent="0.25">
      <c r="E471" s="84"/>
    </row>
    <row r="472" spans="5:5" ht="13.5" customHeight="1" x14ac:dyDescent="0.25">
      <c r="E472" s="84"/>
    </row>
    <row r="473" spans="5:5" ht="13.5" customHeight="1" x14ac:dyDescent="0.25">
      <c r="E473" s="84"/>
    </row>
    <row r="474" spans="5:5" ht="13.5" customHeight="1" x14ac:dyDescent="0.25">
      <c r="E474" s="84"/>
    </row>
    <row r="475" spans="5:5" ht="13.5" customHeight="1" x14ac:dyDescent="0.25">
      <c r="E475" s="84"/>
    </row>
    <row r="476" spans="5:5" ht="13.5" customHeight="1" x14ac:dyDescent="0.25">
      <c r="E476" s="84"/>
    </row>
    <row r="477" spans="5:5" ht="13.5" customHeight="1" x14ac:dyDescent="0.25">
      <c r="E477" s="84"/>
    </row>
    <row r="478" spans="5:5" ht="13.5" customHeight="1" x14ac:dyDescent="0.25">
      <c r="E478" s="84"/>
    </row>
    <row r="479" spans="5:5" ht="13.5" customHeight="1" x14ac:dyDescent="0.25">
      <c r="E479" s="84"/>
    </row>
    <row r="480" spans="5:5" ht="13.5" customHeight="1" x14ac:dyDescent="0.25">
      <c r="E480" s="84"/>
    </row>
    <row r="481" spans="5:5" ht="13.5" customHeight="1" x14ac:dyDescent="0.25">
      <c r="E481" s="84"/>
    </row>
    <row r="482" spans="5:5" ht="13.5" customHeight="1" x14ac:dyDescent="0.25">
      <c r="E482" s="84"/>
    </row>
    <row r="483" spans="5:5" ht="13.5" customHeight="1" x14ac:dyDescent="0.25">
      <c r="E483" s="84"/>
    </row>
    <row r="484" spans="5:5" ht="13.5" customHeight="1" x14ac:dyDescent="0.25">
      <c r="E484" s="84"/>
    </row>
    <row r="485" spans="5:5" ht="13.5" customHeight="1" x14ac:dyDescent="0.25">
      <c r="E485" s="84"/>
    </row>
    <row r="486" spans="5:5" ht="13.5" customHeight="1" x14ac:dyDescent="0.25">
      <c r="E486" s="84"/>
    </row>
    <row r="487" spans="5:5" ht="13.5" customHeight="1" x14ac:dyDescent="0.25">
      <c r="E487" s="84"/>
    </row>
    <row r="488" spans="5:5" ht="13.5" customHeight="1" x14ac:dyDescent="0.25">
      <c r="E488" s="84"/>
    </row>
    <row r="489" spans="5:5" ht="13.5" customHeight="1" x14ac:dyDescent="0.25">
      <c r="E489" s="84"/>
    </row>
    <row r="490" spans="5:5" ht="13.5" customHeight="1" x14ac:dyDescent="0.25">
      <c r="E490" s="84"/>
    </row>
    <row r="491" spans="5:5" ht="13.5" customHeight="1" x14ac:dyDescent="0.25">
      <c r="E491" s="84"/>
    </row>
    <row r="492" spans="5:5" ht="13.5" customHeight="1" x14ac:dyDescent="0.25">
      <c r="E492" s="84"/>
    </row>
    <row r="493" spans="5:5" ht="13.5" customHeight="1" x14ac:dyDescent="0.25">
      <c r="E493" s="84"/>
    </row>
    <row r="494" spans="5:5" ht="13.5" customHeight="1" x14ac:dyDescent="0.25">
      <c r="E494" s="84"/>
    </row>
    <row r="495" spans="5:5" ht="13.5" customHeight="1" x14ac:dyDescent="0.25">
      <c r="E495" s="84"/>
    </row>
    <row r="496" spans="5:5" ht="13.5" customHeight="1" x14ac:dyDescent="0.25">
      <c r="E496" s="84"/>
    </row>
    <row r="497" spans="5:5" ht="13.5" customHeight="1" x14ac:dyDescent="0.25">
      <c r="E497" s="84"/>
    </row>
    <row r="498" spans="5:5" ht="13.5" customHeight="1" x14ac:dyDescent="0.25">
      <c r="E498" s="84"/>
    </row>
    <row r="499" spans="5:5" ht="13.5" customHeight="1" x14ac:dyDescent="0.25">
      <c r="E499" s="84"/>
    </row>
    <row r="500" spans="5:5" ht="13.5" customHeight="1" x14ac:dyDescent="0.25">
      <c r="E500" s="84"/>
    </row>
    <row r="501" spans="5:5" ht="13.5" customHeight="1" x14ac:dyDescent="0.25">
      <c r="E501" s="84"/>
    </row>
    <row r="502" spans="5:5" ht="13.5" customHeight="1" x14ac:dyDescent="0.25">
      <c r="E502" s="84"/>
    </row>
    <row r="503" spans="5:5" ht="13.5" customHeight="1" x14ac:dyDescent="0.25">
      <c r="E503" s="84"/>
    </row>
    <row r="504" spans="5:5" ht="13.5" customHeight="1" x14ac:dyDescent="0.25">
      <c r="E504" s="84"/>
    </row>
    <row r="505" spans="5:5" ht="13.5" customHeight="1" x14ac:dyDescent="0.25">
      <c r="E505" s="84"/>
    </row>
    <row r="506" spans="5:5" ht="13.5" customHeight="1" x14ac:dyDescent="0.25">
      <c r="E506" s="84"/>
    </row>
    <row r="507" spans="5:5" ht="13.5" customHeight="1" x14ac:dyDescent="0.25">
      <c r="E507" s="84"/>
    </row>
    <row r="508" spans="5:5" ht="13.5" customHeight="1" x14ac:dyDescent="0.25">
      <c r="E508" s="84"/>
    </row>
    <row r="509" spans="5:5" ht="13.5" customHeight="1" x14ac:dyDescent="0.25">
      <c r="E509" s="84"/>
    </row>
    <row r="510" spans="5:5" ht="13.5" customHeight="1" x14ac:dyDescent="0.25">
      <c r="E510" s="84"/>
    </row>
    <row r="511" spans="5:5" ht="13.5" customHeight="1" x14ac:dyDescent="0.25">
      <c r="E511" s="84"/>
    </row>
    <row r="512" spans="5:5" ht="13.5" customHeight="1" x14ac:dyDescent="0.25">
      <c r="E512" s="84"/>
    </row>
    <row r="513" spans="5:5" ht="13.5" customHeight="1" x14ac:dyDescent="0.25">
      <c r="E513" s="84"/>
    </row>
    <row r="514" spans="5:5" ht="13.5" customHeight="1" x14ac:dyDescent="0.25">
      <c r="E514" s="84"/>
    </row>
    <row r="515" spans="5:5" ht="13.5" customHeight="1" x14ac:dyDescent="0.25">
      <c r="E515" s="84"/>
    </row>
    <row r="516" spans="5:5" ht="13.5" customHeight="1" x14ac:dyDescent="0.25">
      <c r="E516" s="84"/>
    </row>
    <row r="517" spans="5:5" ht="13.5" customHeight="1" x14ac:dyDescent="0.25">
      <c r="E517" s="84"/>
    </row>
    <row r="518" spans="5:5" ht="13.5" customHeight="1" x14ac:dyDescent="0.25">
      <c r="E518" s="84"/>
    </row>
    <row r="519" spans="5:5" ht="13.5" customHeight="1" x14ac:dyDescent="0.25">
      <c r="E519" s="84"/>
    </row>
    <row r="520" spans="5:5" ht="13.5" customHeight="1" x14ac:dyDescent="0.25">
      <c r="E520" s="84"/>
    </row>
    <row r="521" spans="5:5" ht="13.5" customHeight="1" x14ac:dyDescent="0.25">
      <c r="E521" s="84"/>
    </row>
    <row r="522" spans="5:5" ht="13.5" customHeight="1" x14ac:dyDescent="0.25">
      <c r="E522" s="84"/>
    </row>
    <row r="523" spans="5:5" ht="13.5" customHeight="1" x14ac:dyDescent="0.25">
      <c r="E523" s="84"/>
    </row>
    <row r="524" spans="5:5" ht="13.5" customHeight="1" x14ac:dyDescent="0.25">
      <c r="E524" s="84"/>
    </row>
    <row r="525" spans="5:5" ht="13.5" customHeight="1" x14ac:dyDescent="0.25">
      <c r="E525" s="84"/>
    </row>
    <row r="526" spans="5:5" ht="13.5" customHeight="1" x14ac:dyDescent="0.25">
      <c r="E526" s="84"/>
    </row>
    <row r="527" spans="5:5" ht="13.5" customHeight="1" x14ac:dyDescent="0.25">
      <c r="E527" s="84"/>
    </row>
    <row r="528" spans="5:5" ht="13.5" customHeight="1" x14ac:dyDescent="0.25">
      <c r="E528" s="84"/>
    </row>
    <row r="529" spans="5:5" ht="13.5" customHeight="1" x14ac:dyDescent="0.25">
      <c r="E529" s="84"/>
    </row>
    <row r="530" spans="5:5" ht="13.5" customHeight="1" x14ac:dyDescent="0.25">
      <c r="E530" s="84"/>
    </row>
    <row r="531" spans="5:5" ht="13.5" customHeight="1" x14ac:dyDescent="0.25">
      <c r="E531" s="84"/>
    </row>
    <row r="532" spans="5:5" ht="13.5" customHeight="1" x14ac:dyDescent="0.25">
      <c r="E532" s="84"/>
    </row>
    <row r="533" spans="5:5" ht="13.5" customHeight="1" x14ac:dyDescent="0.25">
      <c r="E533" s="84"/>
    </row>
    <row r="534" spans="5:5" ht="13.5" customHeight="1" x14ac:dyDescent="0.25">
      <c r="E534" s="84"/>
    </row>
    <row r="535" spans="5:5" ht="13.5" customHeight="1" x14ac:dyDescent="0.25">
      <c r="E535" s="84"/>
    </row>
    <row r="536" spans="5:5" ht="13.5" customHeight="1" x14ac:dyDescent="0.25">
      <c r="E536" s="84"/>
    </row>
    <row r="537" spans="5:5" ht="13.5" customHeight="1" x14ac:dyDescent="0.25">
      <c r="E537" s="84"/>
    </row>
    <row r="538" spans="5:5" ht="13.5" customHeight="1" x14ac:dyDescent="0.25">
      <c r="E538" s="84"/>
    </row>
    <row r="539" spans="5:5" ht="13.5" customHeight="1" x14ac:dyDescent="0.25">
      <c r="E539" s="84"/>
    </row>
    <row r="540" spans="5:5" ht="13.5" customHeight="1" x14ac:dyDescent="0.25">
      <c r="E540" s="84"/>
    </row>
    <row r="541" spans="5:5" ht="13.5" customHeight="1" x14ac:dyDescent="0.25">
      <c r="E541" s="84"/>
    </row>
    <row r="542" spans="5:5" ht="13.5" customHeight="1" x14ac:dyDescent="0.25">
      <c r="E542" s="84"/>
    </row>
    <row r="543" spans="5:5" ht="13.5" customHeight="1" x14ac:dyDescent="0.25">
      <c r="E543" s="84"/>
    </row>
    <row r="544" spans="5:5" ht="13.5" customHeight="1" x14ac:dyDescent="0.25">
      <c r="E544" s="84"/>
    </row>
    <row r="545" spans="5:5" ht="13.5" customHeight="1" x14ac:dyDescent="0.25">
      <c r="E545" s="84"/>
    </row>
    <row r="546" spans="5:5" ht="13.5" customHeight="1" x14ac:dyDescent="0.25">
      <c r="E546" s="84"/>
    </row>
    <row r="547" spans="5:5" ht="13.5" customHeight="1" x14ac:dyDescent="0.25">
      <c r="E547" s="84"/>
    </row>
    <row r="548" spans="5:5" ht="13.5" customHeight="1" x14ac:dyDescent="0.25">
      <c r="E548" s="84"/>
    </row>
    <row r="549" spans="5:5" ht="13.5" customHeight="1" x14ac:dyDescent="0.25">
      <c r="E549" s="84"/>
    </row>
    <row r="550" spans="5:5" ht="13.5" customHeight="1" x14ac:dyDescent="0.25">
      <c r="E550" s="84"/>
    </row>
    <row r="551" spans="5:5" ht="13.5" customHeight="1" x14ac:dyDescent="0.25">
      <c r="E551" s="84"/>
    </row>
    <row r="552" spans="5:5" ht="13.5" customHeight="1" x14ac:dyDescent="0.25">
      <c r="E552" s="84"/>
    </row>
    <row r="553" spans="5:5" ht="13.5" customHeight="1" x14ac:dyDescent="0.25">
      <c r="E553" s="84"/>
    </row>
    <row r="554" spans="5:5" ht="13.5" customHeight="1" x14ac:dyDescent="0.25">
      <c r="E554" s="84"/>
    </row>
    <row r="555" spans="5:5" ht="13.5" customHeight="1" x14ac:dyDescent="0.25">
      <c r="E555" s="84"/>
    </row>
    <row r="556" spans="5:5" ht="13.5" customHeight="1" x14ac:dyDescent="0.25">
      <c r="E556" s="84"/>
    </row>
    <row r="557" spans="5:5" ht="13.5" customHeight="1" x14ac:dyDescent="0.25">
      <c r="E557" s="84"/>
    </row>
    <row r="558" spans="5:5" ht="13.5" customHeight="1" x14ac:dyDescent="0.25">
      <c r="E558" s="84"/>
    </row>
    <row r="559" spans="5:5" ht="13.5" customHeight="1" x14ac:dyDescent="0.25">
      <c r="E559" s="84"/>
    </row>
    <row r="560" spans="5:5" ht="13.5" customHeight="1" x14ac:dyDescent="0.25">
      <c r="E560" s="84"/>
    </row>
    <row r="561" spans="5:5" ht="13.5" customHeight="1" x14ac:dyDescent="0.25">
      <c r="E561" s="84"/>
    </row>
    <row r="562" spans="5:5" ht="13.5" customHeight="1" x14ac:dyDescent="0.25">
      <c r="E562" s="84"/>
    </row>
    <row r="563" spans="5:5" ht="13.5" customHeight="1" x14ac:dyDescent="0.25">
      <c r="E563" s="84"/>
    </row>
    <row r="564" spans="5:5" ht="13.5" customHeight="1" x14ac:dyDescent="0.25">
      <c r="E564" s="84"/>
    </row>
    <row r="565" spans="5:5" ht="13.5" customHeight="1" x14ac:dyDescent="0.25">
      <c r="E565" s="84"/>
    </row>
    <row r="566" spans="5:5" ht="13.5" customHeight="1" x14ac:dyDescent="0.25">
      <c r="E566" s="84"/>
    </row>
    <row r="567" spans="5:5" ht="13.5" customHeight="1" x14ac:dyDescent="0.25">
      <c r="E567" s="84"/>
    </row>
    <row r="568" spans="5:5" ht="13.5" customHeight="1" x14ac:dyDescent="0.25">
      <c r="E568" s="84"/>
    </row>
    <row r="569" spans="5:5" ht="13.5" customHeight="1" x14ac:dyDescent="0.25">
      <c r="E569" s="84"/>
    </row>
    <row r="570" spans="5:5" ht="13.5" customHeight="1" x14ac:dyDescent="0.25">
      <c r="E570" s="84"/>
    </row>
    <row r="571" spans="5:5" ht="13.5" customHeight="1" x14ac:dyDescent="0.25">
      <c r="E571" s="84"/>
    </row>
    <row r="572" spans="5:5" ht="13.5" customHeight="1" x14ac:dyDescent="0.25">
      <c r="E572" s="84"/>
    </row>
    <row r="573" spans="5:5" ht="13.5" customHeight="1" x14ac:dyDescent="0.25">
      <c r="E573" s="84"/>
    </row>
    <row r="574" spans="5:5" ht="13.5" customHeight="1" x14ac:dyDescent="0.25">
      <c r="E574" s="84"/>
    </row>
    <row r="575" spans="5:5" ht="13.5" customHeight="1" x14ac:dyDescent="0.25">
      <c r="E575" s="84"/>
    </row>
    <row r="576" spans="5:5" ht="13.5" customHeight="1" x14ac:dyDescent="0.25">
      <c r="E576" s="84"/>
    </row>
    <row r="577" spans="5:5" ht="13.5" customHeight="1" x14ac:dyDescent="0.25">
      <c r="E577" s="84"/>
    </row>
    <row r="578" spans="5:5" ht="13.5" customHeight="1" x14ac:dyDescent="0.25">
      <c r="E578" s="84"/>
    </row>
    <row r="579" spans="5:5" ht="13.5" customHeight="1" x14ac:dyDescent="0.25">
      <c r="E579" s="84"/>
    </row>
    <row r="580" spans="5:5" ht="13.5" customHeight="1" x14ac:dyDescent="0.25">
      <c r="E580" s="84"/>
    </row>
    <row r="581" spans="5:5" ht="13.5" customHeight="1" x14ac:dyDescent="0.25">
      <c r="E581" s="84"/>
    </row>
    <row r="582" spans="5:5" ht="13.5" customHeight="1" x14ac:dyDescent="0.25">
      <c r="E582" s="84"/>
    </row>
    <row r="583" spans="5:5" ht="13.5" customHeight="1" x14ac:dyDescent="0.25">
      <c r="E583" s="84"/>
    </row>
    <row r="584" spans="5:5" ht="13.5" customHeight="1" x14ac:dyDescent="0.25">
      <c r="E584" s="84"/>
    </row>
    <row r="585" spans="5:5" ht="13.5" customHeight="1" x14ac:dyDescent="0.25">
      <c r="E585" s="84"/>
    </row>
    <row r="586" spans="5:5" ht="13.5" customHeight="1" x14ac:dyDescent="0.25">
      <c r="E586" s="84"/>
    </row>
    <row r="587" spans="5:5" ht="13.5" customHeight="1" x14ac:dyDescent="0.25">
      <c r="E587" s="84"/>
    </row>
    <row r="588" spans="5:5" ht="13.5" customHeight="1" x14ac:dyDescent="0.25">
      <c r="E588" s="84"/>
    </row>
    <row r="589" spans="5:5" ht="13.5" customHeight="1" x14ac:dyDescent="0.25">
      <c r="E589" s="84"/>
    </row>
    <row r="590" spans="5:5" ht="13.5" customHeight="1" x14ac:dyDescent="0.25">
      <c r="E590" s="84"/>
    </row>
    <row r="591" spans="5:5" ht="13.5" customHeight="1" x14ac:dyDescent="0.25">
      <c r="E591" s="84"/>
    </row>
    <row r="592" spans="5:5" ht="13.5" customHeight="1" x14ac:dyDescent="0.25">
      <c r="E592" s="84"/>
    </row>
    <row r="593" spans="5:5" ht="13.5" customHeight="1" x14ac:dyDescent="0.25">
      <c r="E593" s="84"/>
    </row>
    <row r="594" spans="5:5" ht="13.5" customHeight="1" x14ac:dyDescent="0.25">
      <c r="E594" s="84"/>
    </row>
    <row r="595" spans="5:5" ht="13.5" customHeight="1" x14ac:dyDescent="0.25">
      <c r="E595" s="84"/>
    </row>
    <row r="596" spans="5:5" ht="13.5" customHeight="1" x14ac:dyDescent="0.25">
      <c r="E596" s="84"/>
    </row>
    <row r="597" spans="5:5" ht="13.5" customHeight="1" x14ac:dyDescent="0.25">
      <c r="E597" s="84"/>
    </row>
    <row r="598" spans="5:5" ht="13.5" customHeight="1" x14ac:dyDescent="0.25">
      <c r="E598" s="84"/>
    </row>
    <row r="599" spans="5:5" ht="13.5" customHeight="1" x14ac:dyDescent="0.25">
      <c r="E599" s="84"/>
    </row>
    <row r="600" spans="5:5" ht="13.5" customHeight="1" x14ac:dyDescent="0.25">
      <c r="E600" s="84"/>
    </row>
    <row r="601" spans="5:5" ht="13.5" customHeight="1" x14ac:dyDescent="0.25">
      <c r="E601" s="84"/>
    </row>
    <row r="602" spans="5:5" ht="13.5" customHeight="1" x14ac:dyDescent="0.25">
      <c r="E602" s="84"/>
    </row>
    <row r="603" spans="5:5" ht="13.5" customHeight="1" x14ac:dyDescent="0.25">
      <c r="E603" s="84"/>
    </row>
    <row r="604" spans="5:5" ht="13.5" customHeight="1" x14ac:dyDescent="0.25">
      <c r="E604" s="84"/>
    </row>
    <row r="605" spans="5:5" ht="13.5" customHeight="1" x14ac:dyDescent="0.25">
      <c r="E605" s="84"/>
    </row>
    <row r="606" spans="5:5" ht="13.5" customHeight="1" x14ac:dyDescent="0.25">
      <c r="E606" s="84"/>
    </row>
    <row r="607" spans="5:5" ht="13.5" customHeight="1" x14ac:dyDescent="0.25">
      <c r="E607" s="84"/>
    </row>
    <row r="608" spans="5:5" ht="13.5" customHeight="1" x14ac:dyDescent="0.25">
      <c r="E608" s="84"/>
    </row>
    <row r="609" spans="5:5" ht="13.5" customHeight="1" x14ac:dyDescent="0.25">
      <c r="E609" s="84"/>
    </row>
    <row r="610" spans="5:5" ht="13.5" customHeight="1" x14ac:dyDescent="0.25">
      <c r="E610" s="84"/>
    </row>
    <row r="611" spans="5:5" ht="13.5" customHeight="1" x14ac:dyDescent="0.25">
      <c r="E611" s="84"/>
    </row>
    <row r="612" spans="5:5" ht="13.5" customHeight="1" x14ac:dyDescent="0.25">
      <c r="E612" s="84"/>
    </row>
    <row r="613" spans="5:5" ht="13.5" customHeight="1" x14ac:dyDescent="0.25">
      <c r="E613" s="84"/>
    </row>
    <row r="614" spans="5:5" ht="13.5" customHeight="1" x14ac:dyDescent="0.25">
      <c r="E614" s="84"/>
    </row>
    <row r="615" spans="5:5" ht="13.5" customHeight="1" x14ac:dyDescent="0.25">
      <c r="E615" s="84"/>
    </row>
    <row r="616" spans="5:5" ht="13.5" customHeight="1" x14ac:dyDescent="0.25">
      <c r="E616" s="84"/>
    </row>
    <row r="617" spans="5:5" ht="13.5" customHeight="1" x14ac:dyDescent="0.25">
      <c r="E617" s="84"/>
    </row>
    <row r="618" spans="5:5" ht="13.5" customHeight="1" x14ac:dyDescent="0.25">
      <c r="E618" s="84"/>
    </row>
    <row r="619" spans="5:5" ht="13.5" customHeight="1" x14ac:dyDescent="0.25">
      <c r="E619" s="84"/>
    </row>
    <row r="620" spans="5:5" ht="13.5" customHeight="1" x14ac:dyDescent="0.25">
      <c r="E620" s="84"/>
    </row>
    <row r="621" spans="5:5" ht="13.5" customHeight="1" x14ac:dyDescent="0.25">
      <c r="E621" s="84"/>
    </row>
    <row r="622" spans="5:5" ht="13.5" customHeight="1" x14ac:dyDescent="0.25">
      <c r="E622" s="84"/>
    </row>
    <row r="623" spans="5:5" ht="13.5" customHeight="1" x14ac:dyDescent="0.25">
      <c r="E623" s="84"/>
    </row>
    <row r="624" spans="5:5" ht="13.5" customHeight="1" x14ac:dyDescent="0.25">
      <c r="E624" s="84"/>
    </row>
    <row r="625" spans="5:5" ht="13.5" customHeight="1" x14ac:dyDescent="0.25">
      <c r="E625" s="84"/>
    </row>
    <row r="626" spans="5:5" ht="13.5" customHeight="1" x14ac:dyDescent="0.25">
      <c r="E626" s="84"/>
    </row>
    <row r="627" spans="5:5" ht="13.5" customHeight="1" x14ac:dyDescent="0.25">
      <c r="E627" s="84"/>
    </row>
    <row r="628" spans="5:5" ht="13.5" customHeight="1" x14ac:dyDescent="0.25">
      <c r="E628" s="84"/>
    </row>
    <row r="629" spans="5:5" ht="13.5" customHeight="1" x14ac:dyDescent="0.25">
      <c r="E629" s="84"/>
    </row>
    <row r="630" spans="5:5" ht="13.5" customHeight="1" x14ac:dyDescent="0.25">
      <c r="E630" s="84"/>
    </row>
    <row r="631" spans="5:5" ht="13.5" customHeight="1" x14ac:dyDescent="0.25">
      <c r="E631" s="84"/>
    </row>
    <row r="632" spans="5:5" ht="13.5" customHeight="1" x14ac:dyDescent="0.25">
      <c r="E632" s="84"/>
    </row>
    <row r="633" spans="5:5" ht="13.5" customHeight="1" x14ac:dyDescent="0.25">
      <c r="E633" s="84"/>
    </row>
    <row r="634" spans="5:5" ht="13.5" customHeight="1" x14ac:dyDescent="0.25">
      <c r="E634" s="84"/>
    </row>
    <row r="635" spans="5:5" ht="13.5" customHeight="1" x14ac:dyDescent="0.25">
      <c r="E635" s="84"/>
    </row>
    <row r="636" spans="5:5" ht="13.5" customHeight="1" x14ac:dyDescent="0.25">
      <c r="E636" s="84"/>
    </row>
    <row r="637" spans="5:5" ht="13.5" customHeight="1" x14ac:dyDescent="0.25">
      <c r="E637" s="84"/>
    </row>
    <row r="638" spans="5:5" ht="13.5" customHeight="1" x14ac:dyDescent="0.25">
      <c r="E638" s="84"/>
    </row>
    <row r="639" spans="5:5" ht="13.5" customHeight="1" x14ac:dyDescent="0.25">
      <c r="E639" s="84"/>
    </row>
    <row r="640" spans="5:5" ht="13.5" customHeight="1" x14ac:dyDescent="0.25">
      <c r="E640" s="84"/>
    </row>
    <row r="641" spans="5:5" ht="13.5" customHeight="1" x14ac:dyDescent="0.25">
      <c r="E641" s="84"/>
    </row>
    <row r="642" spans="5:5" ht="13.5" customHeight="1" x14ac:dyDescent="0.25">
      <c r="E642" s="84"/>
    </row>
    <row r="643" spans="5:5" ht="13.5" customHeight="1" x14ac:dyDescent="0.25">
      <c r="E643" s="84"/>
    </row>
    <row r="644" spans="5:5" ht="13.5" customHeight="1" x14ac:dyDescent="0.25">
      <c r="E644" s="84"/>
    </row>
    <row r="645" spans="5:5" ht="13.5" customHeight="1" x14ac:dyDescent="0.25">
      <c r="E645" s="84"/>
    </row>
    <row r="646" spans="5:5" ht="13.5" customHeight="1" x14ac:dyDescent="0.25">
      <c r="E646" s="84"/>
    </row>
    <row r="647" spans="5:5" ht="13.5" customHeight="1" x14ac:dyDescent="0.25">
      <c r="E647" s="84"/>
    </row>
    <row r="648" spans="5:5" ht="13.5" customHeight="1" x14ac:dyDescent="0.25">
      <c r="E648" s="84"/>
    </row>
    <row r="649" spans="5:5" ht="13.5" customHeight="1" x14ac:dyDescent="0.25">
      <c r="E649" s="84"/>
    </row>
    <row r="650" spans="5:5" ht="13.5" customHeight="1" x14ac:dyDescent="0.25">
      <c r="E650" s="84"/>
    </row>
    <row r="651" spans="5:5" ht="13.5" customHeight="1" x14ac:dyDescent="0.25">
      <c r="E651" s="84"/>
    </row>
    <row r="652" spans="5:5" ht="13.5" customHeight="1" x14ac:dyDescent="0.25">
      <c r="E652" s="84"/>
    </row>
    <row r="653" spans="5:5" ht="13.5" customHeight="1" x14ac:dyDescent="0.25">
      <c r="E653" s="84"/>
    </row>
    <row r="654" spans="5:5" ht="13.5" customHeight="1" x14ac:dyDescent="0.25">
      <c r="E654" s="84"/>
    </row>
    <row r="655" spans="5:5" ht="13.5" customHeight="1" x14ac:dyDescent="0.25">
      <c r="E655" s="84"/>
    </row>
    <row r="656" spans="5:5" ht="13.5" customHeight="1" x14ac:dyDescent="0.25">
      <c r="E656" s="84"/>
    </row>
    <row r="657" spans="5:5" ht="13.5" customHeight="1" x14ac:dyDescent="0.25">
      <c r="E657" s="84"/>
    </row>
    <row r="658" spans="5:5" ht="13.5" customHeight="1" x14ac:dyDescent="0.25">
      <c r="E658" s="84"/>
    </row>
    <row r="659" spans="5:5" ht="13.5" customHeight="1" x14ac:dyDescent="0.25">
      <c r="E659" s="84"/>
    </row>
    <row r="660" spans="5:5" ht="13.5" customHeight="1" x14ac:dyDescent="0.25">
      <c r="E660" s="84"/>
    </row>
    <row r="661" spans="5:5" ht="13.5" customHeight="1" x14ac:dyDescent="0.25">
      <c r="E661" s="84"/>
    </row>
    <row r="662" spans="5:5" ht="13.5" customHeight="1" x14ac:dyDescent="0.25">
      <c r="E662" s="84"/>
    </row>
    <row r="663" spans="5:5" ht="13.5" customHeight="1" x14ac:dyDescent="0.25">
      <c r="E663" s="84"/>
    </row>
    <row r="664" spans="5:5" ht="13.5" customHeight="1" x14ac:dyDescent="0.25">
      <c r="E664" s="84"/>
    </row>
    <row r="665" spans="5:5" ht="13.5" customHeight="1" x14ac:dyDescent="0.25">
      <c r="E665" s="84"/>
    </row>
    <row r="666" spans="5:5" ht="13.5" customHeight="1" x14ac:dyDescent="0.25">
      <c r="E666" s="84"/>
    </row>
    <row r="667" spans="5:5" ht="13.5" customHeight="1" x14ac:dyDescent="0.25">
      <c r="E667" s="84"/>
    </row>
    <row r="668" spans="5:5" ht="13.5" customHeight="1" x14ac:dyDescent="0.25">
      <c r="E668" s="84"/>
    </row>
    <row r="669" spans="5:5" ht="13.5" customHeight="1" x14ac:dyDescent="0.25">
      <c r="E669" s="84"/>
    </row>
    <row r="670" spans="5:5" ht="13.5" customHeight="1" x14ac:dyDescent="0.25">
      <c r="E670" s="84"/>
    </row>
    <row r="671" spans="5:5" ht="13.5" customHeight="1" x14ac:dyDescent="0.25">
      <c r="E671" s="84"/>
    </row>
    <row r="672" spans="5:5" ht="13.5" customHeight="1" x14ac:dyDescent="0.25">
      <c r="E672" s="84"/>
    </row>
    <row r="673" spans="5:5" ht="13.5" customHeight="1" x14ac:dyDescent="0.25">
      <c r="E673" s="84"/>
    </row>
    <row r="674" spans="5:5" ht="13.5" customHeight="1" x14ac:dyDescent="0.25">
      <c r="E674" s="84"/>
    </row>
    <row r="675" spans="5:5" ht="13.5" customHeight="1" x14ac:dyDescent="0.25">
      <c r="E675" s="84"/>
    </row>
    <row r="676" spans="5:5" ht="13.5" customHeight="1" x14ac:dyDescent="0.25">
      <c r="E676" s="84"/>
    </row>
    <row r="677" spans="5:5" ht="13.5" customHeight="1" x14ac:dyDescent="0.25">
      <c r="E677" s="84"/>
    </row>
    <row r="678" spans="5:5" ht="13.5" customHeight="1" x14ac:dyDescent="0.25">
      <c r="E678" s="84"/>
    </row>
    <row r="679" spans="5:5" ht="13.5" customHeight="1" x14ac:dyDescent="0.25">
      <c r="E679" s="84"/>
    </row>
    <row r="680" spans="5:5" ht="13.5" customHeight="1" x14ac:dyDescent="0.25">
      <c r="E680" s="84"/>
    </row>
    <row r="681" spans="5:5" ht="13.5" customHeight="1" x14ac:dyDescent="0.25">
      <c r="E681" s="84"/>
    </row>
    <row r="682" spans="5:5" ht="13.5" customHeight="1" x14ac:dyDescent="0.25">
      <c r="E682" s="84"/>
    </row>
    <row r="683" spans="5:5" ht="13.5" customHeight="1" x14ac:dyDescent="0.25">
      <c r="E683" s="84"/>
    </row>
    <row r="684" spans="5:5" ht="13.5" customHeight="1" x14ac:dyDescent="0.25">
      <c r="E684" s="84"/>
    </row>
    <row r="685" spans="5:5" ht="13.5" customHeight="1" x14ac:dyDescent="0.25">
      <c r="E685" s="84"/>
    </row>
    <row r="686" spans="5:5" ht="13.5" customHeight="1" x14ac:dyDescent="0.25">
      <c r="E686" s="84"/>
    </row>
    <row r="687" spans="5:5" ht="13.5" customHeight="1" x14ac:dyDescent="0.25">
      <c r="E687" s="84"/>
    </row>
    <row r="688" spans="5:5" ht="13.5" customHeight="1" x14ac:dyDescent="0.25">
      <c r="E688" s="84"/>
    </row>
    <row r="689" spans="5:5" ht="13.5" customHeight="1" x14ac:dyDescent="0.25">
      <c r="E689" s="84"/>
    </row>
    <row r="690" spans="5:5" ht="13.5" customHeight="1" x14ac:dyDescent="0.25">
      <c r="E690" s="84"/>
    </row>
    <row r="691" spans="5:5" ht="13.5" customHeight="1" x14ac:dyDescent="0.25">
      <c r="E691" s="84"/>
    </row>
    <row r="692" spans="5:5" ht="13.5" customHeight="1" x14ac:dyDescent="0.25">
      <c r="E692" s="84"/>
    </row>
    <row r="693" spans="5:5" ht="13.5" customHeight="1" x14ac:dyDescent="0.25">
      <c r="E693" s="84"/>
    </row>
    <row r="694" spans="5:5" ht="13.5" customHeight="1" x14ac:dyDescent="0.25">
      <c r="E694" s="84"/>
    </row>
    <row r="695" spans="5:5" ht="13.5" customHeight="1" x14ac:dyDescent="0.25">
      <c r="E695" s="84"/>
    </row>
    <row r="696" spans="5:5" ht="13.5" customHeight="1" x14ac:dyDescent="0.25">
      <c r="E696" s="84"/>
    </row>
    <row r="697" spans="5:5" ht="13.5" customHeight="1" x14ac:dyDescent="0.25">
      <c r="E697" s="84"/>
    </row>
    <row r="698" spans="5:5" ht="13.5" customHeight="1" x14ac:dyDescent="0.25">
      <c r="E698" s="84"/>
    </row>
    <row r="699" spans="5:5" ht="13.5" customHeight="1" x14ac:dyDescent="0.25">
      <c r="E699" s="84"/>
    </row>
    <row r="700" spans="5:5" ht="13.5" customHeight="1" x14ac:dyDescent="0.25">
      <c r="E700" s="84"/>
    </row>
    <row r="701" spans="5:5" ht="13.5" customHeight="1" x14ac:dyDescent="0.25">
      <c r="E701" s="84"/>
    </row>
    <row r="702" spans="5:5" ht="13.5" customHeight="1" x14ac:dyDescent="0.25">
      <c r="E702" s="84"/>
    </row>
    <row r="703" spans="5:5" ht="13.5" customHeight="1" x14ac:dyDescent="0.25">
      <c r="E703" s="84"/>
    </row>
    <row r="704" spans="5:5" ht="13.5" customHeight="1" x14ac:dyDescent="0.25">
      <c r="E704" s="84"/>
    </row>
    <row r="705" spans="5:5" ht="13.5" customHeight="1" x14ac:dyDescent="0.25">
      <c r="E705" s="84"/>
    </row>
    <row r="706" spans="5:5" ht="13.5" customHeight="1" x14ac:dyDescent="0.25">
      <c r="E706" s="84"/>
    </row>
    <row r="707" spans="5:5" ht="13.5" customHeight="1" x14ac:dyDescent="0.25">
      <c r="E707" s="84"/>
    </row>
    <row r="708" spans="5:5" ht="13.5" customHeight="1" x14ac:dyDescent="0.25">
      <c r="E708" s="84"/>
    </row>
    <row r="709" spans="5:5" ht="13.5" customHeight="1" x14ac:dyDescent="0.25">
      <c r="E709" s="84"/>
    </row>
    <row r="710" spans="5:5" ht="13.5" customHeight="1" x14ac:dyDescent="0.25">
      <c r="E710" s="84"/>
    </row>
    <row r="711" spans="5:5" ht="13.5" customHeight="1" x14ac:dyDescent="0.25">
      <c r="E711" s="84"/>
    </row>
    <row r="712" spans="5:5" ht="13.5" customHeight="1" x14ac:dyDescent="0.25">
      <c r="E712" s="84"/>
    </row>
    <row r="713" spans="5:5" ht="13.5" customHeight="1" x14ac:dyDescent="0.25">
      <c r="E713" s="84"/>
    </row>
    <row r="714" spans="5:5" ht="13.5" customHeight="1" x14ac:dyDescent="0.25">
      <c r="E714" s="84"/>
    </row>
    <row r="715" spans="5:5" ht="13.5" customHeight="1" x14ac:dyDescent="0.25">
      <c r="E715" s="84"/>
    </row>
    <row r="716" spans="5:5" ht="13.5" customHeight="1" x14ac:dyDescent="0.25">
      <c r="E716" s="84"/>
    </row>
    <row r="717" spans="5:5" ht="13.5" customHeight="1" x14ac:dyDescent="0.25">
      <c r="E717" s="84"/>
    </row>
    <row r="718" spans="5:5" ht="13.5" customHeight="1" x14ac:dyDescent="0.25">
      <c r="E718" s="84"/>
    </row>
    <row r="719" spans="5:5" ht="13.5" customHeight="1" x14ac:dyDescent="0.25">
      <c r="E719" s="84"/>
    </row>
    <row r="720" spans="5:5" ht="13.5" customHeight="1" x14ac:dyDescent="0.25">
      <c r="E720" s="84"/>
    </row>
    <row r="721" spans="5:5" ht="13.5" customHeight="1" x14ac:dyDescent="0.25">
      <c r="E721" s="84"/>
    </row>
    <row r="722" spans="5:5" ht="13.5" customHeight="1" x14ac:dyDescent="0.25">
      <c r="E722" s="84"/>
    </row>
    <row r="723" spans="5:5" ht="13.5" customHeight="1" x14ac:dyDescent="0.25">
      <c r="E723" s="84"/>
    </row>
    <row r="724" spans="5:5" ht="13.5" customHeight="1" x14ac:dyDescent="0.25">
      <c r="E724" s="84"/>
    </row>
    <row r="725" spans="5:5" ht="13.5" customHeight="1" x14ac:dyDescent="0.25">
      <c r="E725" s="84"/>
    </row>
    <row r="726" spans="5:5" ht="13.5" customHeight="1" x14ac:dyDescent="0.25">
      <c r="E726" s="84"/>
    </row>
    <row r="727" spans="5:5" ht="13.5" customHeight="1" x14ac:dyDescent="0.25">
      <c r="E727" s="84"/>
    </row>
    <row r="728" spans="5:5" ht="13.5" customHeight="1" x14ac:dyDescent="0.25">
      <c r="E728" s="84"/>
    </row>
    <row r="729" spans="5:5" ht="13.5" customHeight="1" x14ac:dyDescent="0.25">
      <c r="E729" s="84"/>
    </row>
    <row r="730" spans="5:5" ht="13.5" customHeight="1" x14ac:dyDescent="0.25">
      <c r="E730" s="84"/>
    </row>
    <row r="731" spans="5:5" ht="13.5" customHeight="1" x14ac:dyDescent="0.25">
      <c r="E731" s="84"/>
    </row>
    <row r="732" spans="5:5" ht="13.5" customHeight="1" x14ac:dyDescent="0.25">
      <c r="E732" s="84"/>
    </row>
    <row r="733" spans="5:5" ht="13.5" customHeight="1" x14ac:dyDescent="0.25">
      <c r="E733" s="84"/>
    </row>
    <row r="734" spans="5:5" ht="13.5" customHeight="1" x14ac:dyDescent="0.25">
      <c r="E734" s="84"/>
    </row>
    <row r="735" spans="5:5" ht="13.5" customHeight="1" x14ac:dyDescent="0.25">
      <c r="E735" s="84"/>
    </row>
    <row r="736" spans="5:5" ht="13.5" customHeight="1" x14ac:dyDescent="0.25">
      <c r="E736" s="84"/>
    </row>
    <row r="737" spans="5:5" ht="13.5" customHeight="1" x14ac:dyDescent="0.25">
      <c r="E737" s="84"/>
    </row>
    <row r="738" spans="5:5" ht="13.5" customHeight="1" x14ac:dyDescent="0.25">
      <c r="E738" s="84"/>
    </row>
    <row r="739" spans="5:5" ht="13.5" customHeight="1" x14ac:dyDescent="0.25">
      <c r="E739" s="84"/>
    </row>
    <row r="740" spans="5:5" ht="13.5" customHeight="1" x14ac:dyDescent="0.25">
      <c r="E740" s="84"/>
    </row>
    <row r="741" spans="5:5" ht="13.5" customHeight="1" x14ac:dyDescent="0.25">
      <c r="E741" s="84"/>
    </row>
    <row r="742" spans="5:5" ht="13.5" customHeight="1" x14ac:dyDescent="0.25">
      <c r="E742" s="84"/>
    </row>
    <row r="743" spans="5:5" ht="13.5" customHeight="1" x14ac:dyDescent="0.25">
      <c r="E743" s="84"/>
    </row>
    <row r="744" spans="5:5" ht="13.5" customHeight="1" x14ac:dyDescent="0.25">
      <c r="E744" s="84"/>
    </row>
    <row r="745" spans="5:5" ht="13.5" customHeight="1" x14ac:dyDescent="0.25">
      <c r="E745" s="84"/>
    </row>
    <row r="746" spans="5:5" ht="13.5" customHeight="1" x14ac:dyDescent="0.25">
      <c r="E746" s="84"/>
    </row>
    <row r="747" spans="5:5" ht="13.5" customHeight="1" x14ac:dyDescent="0.25">
      <c r="E747" s="84"/>
    </row>
    <row r="748" spans="5:5" ht="13.5" customHeight="1" x14ac:dyDescent="0.25">
      <c r="E748" s="84"/>
    </row>
    <row r="749" spans="5:5" ht="13.5" customHeight="1" x14ac:dyDescent="0.25">
      <c r="E749" s="84"/>
    </row>
    <row r="750" spans="5:5" ht="13.5" customHeight="1" x14ac:dyDescent="0.25">
      <c r="E750" s="84"/>
    </row>
    <row r="751" spans="5:5" ht="13.5" customHeight="1" x14ac:dyDescent="0.25">
      <c r="E751" s="84"/>
    </row>
    <row r="752" spans="5:5" ht="13.5" customHeight="1" x14ac:dyDescent="0.25">
      <c r="E752" s="84"/>
    </row>
    <row r="753" spans="5:5" ht="13.5" customHeight="1" x14ac:dyDescent="0.25">
      <c r="E753" s="84"/>
    </row>
    <row r="754" spans="5:5" ht="13.5" customHeight="1" x14ac:dyDescent="0.25">
      <c r="E754" s="84"/>
    </row>
    <row r="755" spans="5:5" ht="13.5" customHeight="1" x14ac:dyDescent="0.25">
      <c r="E755" s="84"/>
    </row>
    <row r="756" spans="5:5" ht="13.5" customHeight="1" x14ac:dyDescent="0.25">
      <c r="E756" s="84"/>
    </row>
    <row r="757" spans="5:5" ht="13.5" customHeight="1" x14ac:dyDescent="0.25">
      <c r="E757" s="84"/>
    </row>
    <row r="758" spans="5:5" ht="13.5" customHeight="1" x14ac:dyDescent="0.25">
      <c r="E758" s="84"/>
    </row>
    <row r="759" spans="5:5" ht="13.5" customHeight="1" x14ac:dyDescent="0.25">
      <c r="E759" s="84"/>
    </row>
    <row r="760" spans="5:5" ht="13.5" customHeight="1" x14ac:dyDescent="0.25">
      <c r="E760" s="84"/>
    </row>
    <row r="761" spans="5:5" ht="13.5" customHeight="1" x14ac:dyDescent="0.25">
      <c r="E761" s="84"/>
    </row>
    <row r="762" spans="5:5" ht="13.5" customHeight="1" x14ac:dyDescent="0.25">
      <c r="E762" s="84"/>
    </row>
    <row r="763" spans="5:5" ht="13.5" customHeight="1" x14ac:dyDescent="0.25">
      <c r="E763" s="84"/>
    </row>
    <row r="764" spans="5:5" ht="13.5" customHeight="1" x14ac:dyDescent="0.25">
      <c r="E764" s="84"/>
    </row>
    <row r="765" spans="5:5" ht="13.5" customHeight="1" x14ac:dyDescent="0.25">
      <c r="E765" s="84"/>
    </row>
    <row r="766" spans="5:5" ht="13.5" customHeight="1" x14ac:dyDescent="0.25">
      <c r="E766" s="84"/>
    </row>
    <row r="767" spans="5:5" ht="13.5" customHeight="1" x14ac:dyDescent="0.25">
      <c r="E767" s="84"/>
    </row>
    <row r="768" spans="5:5" ht="13.5" customHeight="1" x14ac:dyDescent="0.25">
      <c r="E768" s="84"/>
    </row>
    <row r="769" spans="5:5" ht="13.5" customHeight="1" x14ac:dyDescent="0.25">
      <c r="E769" s="84"/>
    </row>
    <row r="770" spans="5:5" ht="13.5" customHeight="1" x14ac:dyDescent="0.25">
      <c r="E770" s="84"/>
    </row>
    <row r="771" spans="5:5" ht="13.5" customHeight="1" x14ac:dyDescent="0.25">
      <c r="E771" s="84"/>
    </row>
    <row r="772" spans="5:5" ht="13.5" customHeight="1" x14ac:dyDescent="0.25">
      <c r="E772" s="84"/>
    </row>
    <row r="773" spans="5:5" ht="13.5" customHeight="1" x14ac:dyDescent="0.25">
      <c r="E773" s="84"/>
    </row>
    <row r="774" spans="5:5" ht="13.5" customHeight="1" x14ac:dyDescent="0.25">
      <c r="E774" s="84"/>
    </row>
    <row r="775" spans="5:5" ht="13.5" customHeight="1" x14ac:dyDescent="0.25">
      <c r="E775" s="84"/>
    </row>
    <row r="776" spans="5:5" ht="13.5" customHeight="1" x14ac:dyDescent="0.25">
      <c r="E776" s="84"/>
    </row>
    <row r="777" spans="5:5" ht="13.5" customHeight="1" x14ac:dyDescent="0.25">
      <c r="E777" s="84"/>
    </row>
    <row r="778" spans="5:5" ht="13.5" customHeight="1" x14ac:dyDescent="0.25">
      <c r="E778" s="84"/>
    </row>
    <row r="779" spans="5:5" ht="13.5" customHeight="1" x14ac:dyDescent="0.25">
      <c r="E779" s="84"/>
    </row>
    <row r="780" spans="5:5" ht="13.5" customHeight="1" x14ac:dyDescent="0.25">
      <c r="E780" s="84"/>
    </row>
    <row r="781" spans="5:5" ht="13.5" customHeight="1" x14ac:dyDescent="0.25">
      <c r="E781" s="84"/>
    </row>
    <row r="782" spans="5:5" ht="13.5" customHeight="1" x14ac:dyDescent="0.25">
      <c r="E782" s="84"/>
    </row>
    <row r="783" spans="5:5" ht="13.5" customHeight="1" x14ac:dyDescent="0.25">
      <c r="E783" s="84"/>
    </row>
    <row r="784" spans="5:5" ht="13.5" customHeight="1" x14ac:dyDescent="0.25">
      <c r="E784" s="84"/>
    </row>
    <row r="785" spans="5:5" ht="13.5" customHeight="1" x14ac:dyDescent="0.25">
      <c r="E785" s="84"/>
    </row>
    <row r="786" spans="5:5" ht="13.5" customHeight="1" x14ac:dyDescent="0.25">
      <c r="E786" s="84"/>
    </row>
    <row r="787" spans="5:5" ht="13.5" customHeight="1" x14ac:dyDescent="0.25">
      <c r="E787" s="84"/>
    </row>
    <row r="788" spans="5:5" ht="13.5" customHeight="1" x14ac:dyDescent="0.25">
      <c r="E788" s="84"/>
    </row>
    <row r="789" spans="5:5" ht="13.5" customHeight="1" x14ac:dyDescent="0.25">
      <c r="E789" s="84"/>
    </row>
    <row r="790" spans="5:5" ht="13.5" customHeight="1" x14ac:dyDescent="0.25">
      <c r="E790" s="84"/>
    </row>
    <row r="791" spans="5:5" ht="13.5" customHeight="1" x14ac:dyDescent="0.25">
      <c r="E791" s="84"/>
    </row>
    <row r="792" spans="5:5" ht="13.5" customHeight="1" x14ac:dyDescent="0.25">
      <c r="E792" s="84"/>
    </row>
    <row r="793" spans="5:5" ht="13.5" customHeight="1" x14ac:dyDescent="0.25">
      <c r="E793" s="84"/>
    </row>
    <row r="794" spans="5:5" ht="13.5" customHeight="1" x14ac:dyDescent="0.25">
      <c r="E794" s="84"/>
    </row>
    <row r="795" spans="5:5" ht="13.5" customHeight="1" x14ac:dyDescent="0.25">
      <c r="E795" s="84"/>
    </row>
    <row r="796" spans="5:5" ht="13.5" customHeight="1" x14ac:dyDescent="0.25">
      <c r="E796" s="84"/>
    </row>
    <row r="797" spans="5:5" ht="13.5" customHeight="1" x14ac:dyDescent="0.25">
      <c r="E797" s="84"/>
    </row>
    <row r="798" spans="5:5" ht="13.5" customHeight="1" x14ac:dyDescent="0.25">
      <c r="E798" s="84"/>
    </row>
    <row r="799" spans="5:5" ht="13.5" customHeight="1" x14ac:dyDescent="0.25">
      <c r="E799" s="84"/>
    </row>
    <row r="800" spans="5:5" ht="13.5" customHeight="1" x14ac:dyDescent="0.25">
      <c r="E800" s="84"/>
    </row>
    <row r="801" spans="5:5" ht="13.5" customHeight="1" x14ac:dyDescent="0.25">
      <c r="E801" s="84"/>
    </row>
    <row r="802" spans="5:5" ht="13.5" customHeight="1" x14ac:dyDescent="0.25">
      <c r="E802" s="84"/>
    </row>
    <row r="803" spans="5:5" ht="13.5" customHeight="1" x14ac:dyDescent="0.25">
      <c r="E803" s="84"/>
    </row>
    <row r="804" spans="5:5" ht="13.5" customHeight="1" x14ac:dyDescent="0.25">
      <c r="E804" s="84"/>
    </row>
    <row r="805" spans="5:5" ht="13.5" customHeight="1" x14ac:dyDescent="0.25">
      <c r="E805" s="84"/>
    </row>
    <row r="806" spans="5:5" ht="13.5" customHeight="1" x14ac:dyDescent="0.25">
      <c r="E806" s="84"/>
    </row>
    <row r="807" spans="5:5" ht="13.5" customHeight="1" x14ac:dyDescent="0.25">
      <c r="E807" s="84"/>
    </row>
    <row r="808" spans="5:5" ht="13.5" customHeight="1" x14ac:dyDescent="0.25">
      <c r="E808" s="84"/>
    </row>
    <row r="809" spans="5:5" ht="13.5" customHeight="1" x14ac:dyDescent="0.25">
      <c r="E809" s="84"/>
    </row>
    <row r="810" spans="5:5" ht="13.5" customHeight="1" x14ac:dyDescent="0.25">
      <c r="E810" s="84"/>
    </row>
    <row r="811" spans="5:5" ht="13.5" customHeight="1" x14ac:dyDescent="0.25">
      <c r="E811" s="84"/>
    </row>
    <row r="812" spans="5:5" ht="13.5" customHeight="1" x14ac:dyDescent="0.25">
      <c r="E812" s="84"/>
    </row>
    <row r="813" spans="5:5" ht="13.5" customHeight="1" x14ac:dyDescent="0.25">
      <c r="E813" s="84"/>
    </row>
    <row r="814" spans="5:5" ht="13.5" customHeight="1" x14ac:dyDescent="0.25">
      <c r="E814" s="84"/>
    </row>
    <row r="815" spans="5:5" ht="13.5" customHeight="1" x14ac:dyDescent="0.25">
      <c r="E815" s="84"/>
    </row>
    <row r="816" spans="5:5" ht="13.5" customHeight="1" x14ac:dyDescent="0.25">
      <c r="E816" s="84"/>
    </row>
    <row r="817" spans="5:5" ht="13.5" customHeight="1" x14ac:dyDescent="0.25">
      <c r="E817" s="84"/>
    </row>
    <row r="818" spans="5:5" ht="13.5" customHeight="1" x14ac:dyDescent="0.25">
      <c r="E818" s="84"/>
    </row>
    <row r="819" spans="5:5" ht="13.5" customHeight="1" x14ac:dyDescent="0.25">
      <c r="E819" s="84"/>
    </row>
    <row r="820" spans="5:5" ht="13.5" customHeight="1" x14ac:dyDescent="0.25">
      <c r="E820" s="84"/>
    </row>
    <row r="821" spans="5:5" ht="13.5" customHeight="1" x14ac:dyDescent="0.25">
      <c r="E821" s="84"/>
    </row>
    <row r="822" spans="5:5" ht="13.5" customHeight="1" x14ac:dyDescent="0.25">
      <c r="E822" s="84"/>
    </row>
    <row r="823" spans="5:5" ht="13.5" customHeight="1" x14ac:dyDescent="0.25">
      <c r="E823" s="84"/>
    </row>
    <row r="824" spans="5:5" ht="13.5" customHeight="1" x14ac:dyDescent="0.25">
      <c r="E824" s="84"/>
    </row>
    <row r="825" spans="5:5" ht="13.5" customHeight="1" x14ac:dyDescent="0.25">
      <c r="E825" s="84"/>
    </row>
    <row r="826" spans="5:5" ht="13.5" customHeight="1" x14ac:dyDescent="0.25">
      <c r="E826" s="84"/>
    </row>
    <row r="827" spans="5:5" ht="13.5" customHeight="1" x14ac:dyDescent="0.25">
      <c r="E827" s="84"/>
    </row>
    <row r="828" spans="5:5" ht="13.5" customHeight="1" x14ac:dyDescent="0.25">
      <c r="E828" s="84"/>
    </row>
    <row r="829" spans="5:5" ht="13.5" customHeight="1" x14ac:dyDescent="0.25">
      <c r="E829" s="84"/>
    </row>
    <row r="830" spans="5:5" ht="13.5" customHeight="1" x14ac:dyDescent="0.25">
      <c r="E830" s="84"/>
    </row>
    <row r="831" spans="5:5" ht="13.5" customHeight="1" x14ac:dyDescent="0.25">
      <c r="E831" s="84"/>
    </row>
    <row r="832" spans="5:5" ht="13.5" customHeight="1" x14ac:dyDescent="0.25">
      <c r="E832" s="84"/>
    </row>
    <row r="833" spans="5:5" ht="13.5" customHeight="1" x14ac:dyDescent="0.25">
      <c r="E833" s="84"/>
    </row>
    <row r="834" spans="5:5" ht="13.5" customHeight="1" x14ac:dyDescent="0.25">
      <c r="E834" s="84"/>
    </row>
    <row r="835" spans="5:5" ht="13.5" customHeight="1" x14ac:dyDescent="0.25">
      <c r="E835" s="84"/>
    </row>
    <row r="836" spans="5:5" ht="13.5" customHeight="1" x14ac:dyDescent="0.25">
      <c r="E836" s="84"/>
    </row>
    <row r="837" spans="5:5" ht="13.5" customHeight="1" x14ac:dyDescent="0.25">
      <c r="E837" s="84"/>
    </row>
    <row r="838" spans="5:5" ht="13.5" customHeight="1" x14ac:dyDescent="0.25">
      <c r="E838" s="84"/>
    </row>
    <row r="839" spans="5:5" ht="13.5" customHeight="1" x14ac:dyDescent="0.25">
      <c r="E839" s="84"/>
    </row>
    <row r="840" spans="5:5" ht="13.5" customHeight="1" x14ac:dyDescent="0.25">
      <c r="E840" s="84"/>
    </row>
    <row r="841" spans="5:5" ht="13.5" customHeight="1" x14ac:dyDescent="0.25">
      <c r="E841" s="84"/>
    </row>
    <row r="842" spans="5:5" ht="13.5" customHeight="1" x14ac:dyDescent="0.25">
      <c r="E842" s="84"/>
    </row>
    <row r="843" spans="5:5" ht="13.5" customHeight="1" x14ac:dyDescent="0.25">
      <c r="E843" s="84"/>
    </row>
    <row r="844" spans="5:5" ht="13.5" customHeight="1" x14ac:dyDescent="0.25">
      <c r="E844" s="84"/>
    </row>
    <row r="845" spans="5:5" ht="13.5" customHeight="1" x14ac:dyDescent="0.25">
      <c r="E845" s="84"/>
    </row>
    <row r="846" spans="5:5" ht="13.5" customHeight="1" x14ac:dyDescent="0.25">
      <c r="E846" s="84"/>
    </row>
    <row r="847" spans="5:5" ht="13.5" customHeight="1" x14ac:dyDescent="0.25">
      <c r="E847" s="84"/>
    </row>
    <row r="848" spans="5:5" ht="13.5" customHeight="1" x14ac:dyDescent="0.25">
      <c r="E848" s="84"/>
    </row>
    <row r="849" spans="5:5" ht="13.5" customHeight="1" x14ac:dyDescent="0.25">
      <c r="E849" s="84"/>
    </row>
    <row r="850" spans="5:5" ht="13.5" customHeight="1" x14ac:dyDescent="0.25">
      <c r="E850" s="84"/>
    </row>
    <row r="851" spans="5:5" ht="13.5" customHeight="1" x14ac:dyDescent="0.25">
      <c r="E851" s="84"/>
    </row>
    <row r="852" spans="5:5" ht="13.5" customHeight="1" x14ac:dyDescent="0.25">
      <c r="E852" s="84"/>
    </row>
    <row r="853" spans="5:5" ht="13.5" customHeight="1" x14ac:dyDescent="0.25">
      <c r="E853" s="84"/>
    </row>
    <row r="854" spans="5:5" ht="13.5" customHeight="1" x14ac:dyDescent="0.25">
      <c r="E854" s="84"/>
    </row>
    <row r="855" spans="5:5" ht="13.5" customHeight="1" x14ac:dyDescent="0.25">
      <c r="E855" s="84"/>
    </row>
    <row r="856" spans="5:5" ht="13.5" customHeight="1" x14ac:dyDescent="0.25">
      <c r="E856" s="84"/>
    </row>
    <row r="857" spans="5:5" ht="13.5" customHeight="1" x14ac:dyDescent="0.25">
      <c r="E857" s="84"/>
    </row>
    <row r="858" spans="5:5" ht="13.5" customHeight="1" x14ac:dyDescent="0.25">
      <c r="E858" s="84"/>
    </row>
    <row r="859" spans="5:5" ht="13.5" customHeight="1" x14ac:dyDescent="0.25">
      <c r="E859" s="84"/>
    </row>
    <row r="860" spans="5:5" ht="13.5" customHeight="1" x14ac:dyDescent="0.25">
      <c r="E860" s="84"/>
    </row>
    <row r="861" spans="5:5" ht="13.5" customHeight="1" x14ac:dyDescent="0.25">
      <c r="E861" s="84"/>
    </row>
    <row r="862" spans="5:5" ht="13.5" customHeight="1" x14ac:dyDescent="0.25">
      <c r="E862" s="84"/>
    </row>
    <row r="863" spans="5:5" ht="13.5" customHeight="1" x14ac:dyDescent="0.25">
      <c r="E863" s="84"/>
    </row>
    <row r="864" spans="5:5" ht="13.5" customHeight="1" x14ac:dyDescent="0.25">
      <c r="E864" s="84"/>
    </row>
    <row r="865" spans="5:5" ht="13.5" customHeight="1" x14ac:dyDescent="0.25">
      <c r="E865" s="84"/>
    </row>
    <row r="866" spans="5:5" ht="13.5" customHeight="1" x14ac:dyDescent="0.25">
      <c r="E866" s="84"/>
    </row>
    <row r="867" spans="5:5" ht="13.5" customHeight="1" x14ac:dyDescent="0.25">
      <c r="E867" s="84"/>
    </row>
    <row r="868" spans="5:5" ht="13.5" customHeight="1" x14ac:dyDescent="0.25">
      <c r="E868" s="84"/>
    </row>
    <row r="869" spans="5:5" ht="13.5" customHeight="1" x14ac:dyDescent="0.25">
      <c r="E869" s="84"/>
    </row>
    <row r="870" spans="5:5" ht="13.5" customHeight="1" x14ac:dyDescent="0.25">
      <c r="E870" s="84"/>
    </row>
    <row r="871" spans="5:5" ht="13.5" customHeight="1" x14ac:dyDescent="0.25">
      <c r="E871" s="84"/>
    </row>
    <row r="872" spans="5:5" ht="13.5" customHeight="1" x14ac:dyDescent="0.25">
      <c r="E872" s="84"/>
    </row>
    <row r="873" spans="5:5" ht="13.5" customHeight="1" x14ac:dyDescent="0.25">
      <c r="E873" s="84"/>
    </row>
    <row r="874" spans="5:5" ht="13.5" customHeight="1" x14ac:dyDescent="0.25">
      <c r="E874" s="84"/>
    </row>
    <row r="875" spans="5:5" ht="13.5" customHeight="1" x14ac:dyDescent="0.25">
      <c r="E875" s="84"/>
    </row>
    <row r="876" spans="5:5" ht="13.5" customHeight="1" x14ac:dyDescent="0.25">
      <c r="E876" s="84"/>
    </row>
    <row r="877" spans="5:5" ht="13.5" customHeight="1" x14ac:dyDescent="0.25">
      <c r="E877" s="84"/>
    </row>
    <row r="878" spans="5:5" ht="13.5" customHeight="1" x14ac:dyDescent="0.25">
      <c r="E878" s="84"/>
    </row>
    <row r="879" spans="5:5" ht="13.5" customHeight="1" x14ac:dyDescent="0.25">
      <c r="E879" s="84"/>
    </row>
    <row r="880" spans="5:5" ht="13.5" customHeight="1" x14ac:dyDescent="0.25">
      <c r="E880" s="84"/>
    </row>
    <row r="881" spans="5:5" ht="13.5" customHeight="1" x14ac:dyDescent="0.25">
      <c r="E881" s="84"/>
    </row>
    <row r="882" spans="5:5" ht="13.5" customHeight="1" x14ac:dyDescent="0.25">
      <c r="E882" s="84"/>
    </row>
    <row r="883" spans="5:5" ht="13.5" customHeight="1" x14ac:dyDescent="0.25">
      <c r="E883" s="84"/>
    </row>
    <row r="884" spans="5:5" ht="13.5" customHeight="1" x14ac:dyDescent="0.25">
      <c r="E884" s="84"/>
    </row>
    <row r="885" spans="5:5" ht="13.5" customHeight="1" x14ac:dyDescent="0.25">
      <c r="E885" s="84"/>
    </row>
    <row r="886" spans="5:5" ht="13.5" customHeight="1" x14ac:dyDescent="0.25">
      <c r="E886" s="84"/>
    </row>
    <row r="887" spans="5:5" ht="13.5" customHeight="1" x14ac:dyDescent="0.25">
      <c r="E887" s="84"/>
    </row>
    <row r="888" spans="5:5" ht="13.5" customHeight="1" x14ac:dyDescent="0.25">
      <c r="E888" s="84"/>
    </row>
    <row r="889" spans="5:5" ht="13.5" customHeight="1" x14ac:dyDescent="0.25">
      <c r="E889" s="84"/>
    </row>
    <row r="890" spans="5:5" ht="13.5" customHeight="1" x14ac:dyDescent="0.25">
      <c r="E890" s="84"/>
    </row>
    <row r="891" spans="5:5" ht="13.5" customHeight="1" x14ac:dyDescent="0.25">
      <c r="E891" s="84"/>
    </row>
    <row r="892" spans="5:5" ht="13.5" customHeight="1" x14ac:dyDescent="0.25">
      <c r="E892" s="84"/>
    </row>
    <row r="893" spans="5:5" ht="13.5" customHeight="1" x14ac:dyDescent="0.25">
      <c r="E893" s="84"/>
    </row>
    <row r="894" spans="5:5" ht="13.5" customHeight="1" x14ac:dyDescent="0.25">
      <c r="E894" s="84"/>
    </row>
    <row r="895" spans="5:5" ht="13.5" customHeight="1" x14ac:dyDescent="0.25">
      <c r="E895" s="84"/>
    </row>
    <row r="896" spans="5:5" ht="13.5" customHeight="1" x14ac:dyDescent="0.25">
      <c r="E896" s="84"/>
    </row>
    <row r="897" spans="5:5" ht="13.5" customHeight="1" x14ac:dyDescent="0.25">
      <c r="E897" s="84"/>
    </row>
    <row r="898" spans="5:5" ht="13.5" customHeight="1" x14ac:dyDescent="0.25">
      <c r="E898" s="84"/>
    </row>
    <row r="899" spans="5:5" ht="13.5" customHeight="1" x14ac:dyDescent="0.25">
      <c r="E899" s="84"/>
    </row>
    <row r="900" spans="5:5" ht="13.5" customHeight="1" x14ac:dyDescent="0.25">
      <c r="E900" s="84"/>
    </row>
    <row r="901" spans="5:5" ht="13.5" customHeight="1" x14ac:dyDescent="0.25">
      <c r="E901" s="84"/>
    </row>
    <row r="902" spans="5:5" ht="13.5" customHeight="1" x14ac:dyDescent="0.25">
      <c r="E902" s="84"/>
    </row>
    <row r="903" spans="5:5" ht="13.5" customHeight="1" x14ac:dyDescent="0.25">
      <c r="E903" s="84"/>
    </row>
    <row r="904" spans="5:5" ht="13.5" customHeight="1" x14ac:dyDescent="0.25">
      <c r="E904" s="84"/>
    </row>
    <row r="905" spans="5:5" ht="13.5" customHeight="1" x14ac:dyDescent="0.25">
      <c r="E905" s="84"/>
    </row>
    <row r="906" spans="5:5" ht="13.5" customHeight="1" x14ac:dyDescent="0.25">
      <c r="E906" s="84"/>
    </row>
    <row r="907" spans="5:5" ht="13.5" customHeight="1" x14ac:dyDescent="0.25">
      <c r="E907" s="84"/>
    </row>
    <row r="908" spans="5:5" ht="13.5" customHeight="1" x14ac:dyDescent="0.25">
      <c r="E908" s="84"/>
    </row>
    <row r="909" spans="5:5" ht="13.5" customHeight="1" x14ac:dyDescent="0.25">
      <c r="E909" s="84"/>
    </row>
    <row r="910" spans="5:5" ht="13.5" customHeight="1" x14ac:dyDescent="0.25">
      <c r="E910" s="84"/>
    </row>
    <row r="911" spans="5:5" ht="13.5" customHeight="1" x14ac:dyDescent="0.25">
      <c r="E911" s="84"/>
    </row>
    <row r="912" spans="5:5" ht="13.5" customHeight="1" x14ac:dyDescent="0.25">
      <c r="E912" s="84"/>
    </row>
    <row r="913" spans="5:5" ht="13.5" customHeight="1" x14ac:dyDescent="0.25">
      <c r="E913" s="84"/>
    </row>
    <row r="914" spans="5:5" ht="13.5" customHeight="1" x14ac:dyDescent="0.25">
      <c r="E914" s="84"/>
    </row>
    <row r="915" spans="5:5" ht="13.5" customHeight="1" x14ac:dyDescent="0.25">
      <c r="E915" s="84"/>
    </row>
    <row r="916" spans="5:5" ht="13.5" customHeight="1" x14ac:dyDescent="0.25">
      <c r="E916" s="84"/>
    </row>
    <row r="917" spans="5:5" ht="13.5" customHeight="1" x14ac:dyDescent="0.25">
      <c r="E917" s="84"/>
    </row>
    <row r="918" spans="5:5" ht="13.5" customHeight="1" x14ac:dyDescent="0.25">
      <c r="E918" s="84"/>
    </row>
    <row r="919" spans="5:5" ht="13.5" customHeight="1" x14ac:dyDescent="0.25">
      <c r="E919" s="84"/>
    </row>
    <row r="920" spans="5:5" ht="13.5" customHeight="1" x14ac:dyDescent="0.25">
      <c r="E920" s="84"/>
    </row>
    <row r="921" spans="5:5" ht="13.5" customHeight="1" x14ac:dyDescent="0.25">
      <c r="E921" s="84"/>
    </row>
    <row r="922" spans="5:5" ht="13.5" customHeight="1" x14ac:dyDescent="0.25">
      <c r="E922" s="84"/>
    </row>
  </sheetData>
  <mergeCells count="7">
    <mergeCell ref="A9:E9"/>
    <mergeCell ref="A10:E10"/>
    <mergeCell ref="A2:F2"/>
    <mergeCell ref="A5:E5"/>
    <mergeCell ref="A6:E6"/>
    <mergeCell ref="A7:E7"/>
    <mergeCell ref="A8:E8"/>
  </mergeCells>
  <pageMargins left="0.75" right="0.75" top="1" bottom="1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Resumo</vt:lpstr>
      <vt:lpstr>RECEPCIONISTA</vt:lpstr>
      <vt:lpstr>MATERIAL</vt:lpstr>
      <vt:lpstr>RELÓGIO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Állysson Albuquerque Andrade</dc:creator>
  <cp:lastModifiedBy>PC</cp:lastModifiedBy>
  <cp:lastPrinted>2026-04-14T14:19:09Z</cp:lastPrinted>
  <dcterms:created xsi:type="dcterms:W3CDTF">2019-02-19T21:25:00Z</dcterms:created>
  <dcterms:modified xsi:type="dcterms:W3CDTF">2026-05-18T15:02:57Z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77ECECBA2D4249ABAAA0D521A333FBF6</vt:lpwstr>
  </property>
  <property fmtid="{D5CDD505-2E9C-101B-9397-08002B2CF9AE}" pid="3" name="KSOProductBuildVer">
    <vt:lpwstr>1046-11.2.0.10323</vt:lpwstr>
  </property>
</Properties>
</file>